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85" windowHeight="12930" tabRatio="597"/>
  </bookViews>
  <sheets>
    <sheet name="Data" sheetId="1" r:id="rId1"/>
    <sheet name="Report" sheetId="2" r:id="rId2"/>
  </sheets>
  <definedNames>
    <definedName name="_xlnm._FilterDatabase" localSheetId="0" hidden="1">Data!$A$1:$H$203</definedName>
  </definedNames>
  <calcPr calcId="144525" calcOnSave="0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3" i="1"/>
  <c r="G4" i="1"/>
  <c r="G5" i="1"/>
  <c r="G6" i="1"/>
  <c r="G7" i="1"/>
  <c r="G8" i="1"/>
  <c r="G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3" i="2" l="1"/>
  <c r="D3" i="2"/>
  <c r="I3" i="2"/>
  <c r="J3" i="2"/>
  <c r="K3" i="2"/>
  <c r="M3" i="2"/>
  <c r="Q3" i="2"/>
  <c r="R3" i="2"/>
  <c r="T3" i="2"/>
  <c r="X3" i="2"/>
  <c r="Y3" i="2"/>
  <c r="AA3" i="2"/>
  <c r="AE3" i="2"/>
  <c r="AF3" i="2"/>
  <c r="C4" i="2"/>
  <c r="I4" i="2"/>
  <c r="J4" i="2"/>
  <c r="P4" i="2"/>
  <c r="V4" i="2"/>
  <c r="AC4" i="2"/>
  <c r="AF4" i="2"/>
  <c r="C5" i="2"/>
  <c r="D5" i="2"/>
  <c r="J5" i="2"/>
  <c r="K5" i="2"/>
  <c r="Q5" i="2"/>
  <c r="R5" i="2"/>
  <c r="X5" i="2"/>
  <c r="AA5" i="2"/>
  <c r="AE5" i="2"/>
  <c r="AF5" i="2"/>
  <c r="I2" i="2"/>
  <c r="J2" i="2"/>
  <c r="Q2" i="2"/>
  <c r="V2" i="2"/>
  <c r="AB2" i="2"/>
  <c r="AC2" i="2"/>
  <c r="C2" i="2"/>
  <c r="H146" i="1" l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D2" i="2"/>
  <c r="H2" i="1" l="1"/>
  <c r="AG4" i="2"/>
  <c r="AE4" i="2"/>
  <c r="AD4" i="2"/>
  <c r="AB4" i="2"/>
  <c r="AA4" i="2"/>
  <c r="Z4" i="2"/>
  <c r="Y4" i="2"/>
  <c r="X4" i="2"/>
  <c r="W4" i="2"/>
  <c r="U4" i="2"/>
  <c r="T4" i="2"/>
  <c r="S4" i="2"/>
  <c r="R4" i="2"/>
  <c r="Q4" i="2"/>
  <c r="O4" i="2"/>
  <c r="N4" i="2"/>
  <c r="M4" i="2"/>
  <c r="L4" i="2"/>
  <c r="K4" i="2"/>
  <c r="H4" i="2"/>
  <c r="G4" i="2"/>
  <c r="F4" i="2"/>
  <c r="E4" i="2"/>
  <c r="D4" i="2"/>
  <c r="AG3" i="2"/>
  <c r="AD3" i="2"/>
  <c r="AC3" i="2"/>
  <c r="AB3" i="2"/>
  <c r="Z3" i="2"/>
  <c r="W3" i="2"/>
  <c r="V3" i="2"/>
  <c r="U3" i="2"/>
  <c r="S3" i="2"/>
  <c r="P3" i="2"/>
  <c r="O3" i="2"/>
  <c r="N3" i="2"/>
  <c r="L3" i="2"/>
  <c r="H3" i="2"/>
  <c r="G3" i="2"/>
  <c r="F3" i="2"/>
  <c r="E3" i="2"/>
  <c r="AG2" i="2"/>
  <c r="AF2" i="2"/>
  <c r="AE2" i="2"/>
  <c r="AD2" i="2"/>
  <c r="AA2" i="2"/>
  <c r="Z2" i="2"/>
  <c r="Y2" i="2"/>
  <c r="X2" i="2"/>
  <c r="W2" i="2"/>
  <c r="U2" i="2"/>
  <c r="T2" i="2"/>
  <c r="S2" i="2"/>
  <c r="R2" i="2"/>
  <c r="P2" i="2"/>
  <c r="O2" i="2"/>
  <c r="N2" i="2"/>
  <c r="M2" i="2"/>
  <c r="L2" i="2"/>
  <c r="K2" i="2"/>
  <c r="H2" i="2"/>
  <c r="G2" i="2"/>
  <c r="F2" i="2"/>
  <c r="E2" i="2"/>
  <c r="AG5" i="2"/>
  <c r="AD5" i="2"/>
  <c r="AC5" i="2"/>
  <c r="AB5" i="2"/>
  <c r="Z5" i="2"/>
  <c r="Y5" i="2"/>
  <c r="W5" i="2"/>
  <c r="V5" i="2"/>
  <c r="U5" i="2"/>
  <c r="T5" i="2"/>
  <c r="S5" i="2"/>
  <c r="P5" i="2"/>
  <c r="O5" i="2"/>
  <c r="N5" i="2"/>
  <c r="M5" i="2"/>
  <c r="L5" i="2"/>
  <c r="I5" i="2"/>
  <c r="H5" i="2"/>
  <c r="G5" i="2"/>
  <c r="F5" i="2"/>
  <c r="E5" i="2"/>
</calcChain>
</file>

<file path=xl/sharedStrings.xml><?xml version="1.0" encoding="utf-8"?>
<sst xmlns="http://schemas.openxmlformats.org/spreadsheetml/2006/main" count="437" uniqueCount="33">
  <si>
    <t>712225 Haytham Kmal Murad</t>
  </si>
  <si>
    <t>C/In</t>
  </si>
  <si>
    <t>712226 Mostafa Kamel Shawky</t>
  </si>
  <si>
    <t>Temp. IN</t>
  </si>
  <si>
    <t>C/Out</t>
  </si>
  <si>
    <t>Temp. OUT</t>
  </si>
  <si>
    <t>HR</t>
  </si>
  <si>
    <t>Name</t>
  </si>
  <si>
    <t>My Date</t>
  </si>
  <si>
    <t>Date</t>
  </si>
  <si>
    <t>Time Status</t>
  </si>
  <si>
    <t>Status</t>
  </si>
  <si>
    <t>W.H</t>
  </si>
  <si>
    <t>711991 Essam Abd El-Tawab Rashid</t>
  </si>
  <si>
    <t>Check</t>
  </si>
  <si>
    <t>711954 Ragab Hussien Ahmed</t>
  </si>
  <si>
    <t>Temp.OUT</t>
  </si>
  <si>
    <t>`</t>
  </si>
  <si>
    <t>أحيانا قد يخطأ الشخص ويوقت مرتين دخول أو خروج أو أكثر من ذلك</t>
  </si>
  <si>
    <t>أريد حذف أى تكرارات فى السجلات</t>
  </si>
  <si>
    <t>*</t>
  </si>
  <si>
    <t>المطلوب:</t>
  </si>
  <si>
    <t>&lt;&lt;&lt;&lt;</t>
  </si>
  <si>
    <t>أريد حذف أى تكرارات فى السجلات بحيث يكون هناك سجل دخول واحد للشخص وآخر خروج فى نفس اليوم</t>
  </si>
  <si>
    <t>لاحظ أنه قد يكون تكرار السجل بالزيادة فى الدقائق، أى قد يوقت الشخص الساعة 7:44 ثم يوقت مرة أخرى الساعة 7:49 أو أى توقيت لاحق</t>
  </si>
  <si>
    <t>الشرح:</t>
  </si>
  <si>
    <t>السجلات يتعدى عددها 7000 سجل</t>
  </si>
  <si>
    <t>المفروض أول سجل هو توقيت دخول ، والثانى توقيت خروج</t>
  </si>
  <si>
    <t>أو هل يمكن تجنب الحذف وعمل معادلة أو كود لايجاد ساعات العمل ووضعها فى شيت Report</t>
  </si>
  <si>
    <t xml:space="preserve"> =IF(SUMPRODUCT(--(B2&amp;C2=$B$2:B2&amp;$C$2:C2))&lt;=2,C2,"")</t>
  </si>
  <si>
    <t>Utiliser cette formule</t>
  </si>
  <si>
    <t>et l'aure ici</t>
  </si>
  <si>
    <t xml:space="preserve"> =IF(AND(I3&lt;&gt;"",ISODD(ROW())),MOD(D3-D2,1),"")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</si>
</sst>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d/mmm;@"/>
    <numFmt numFmtId="165" formatCode="h:mm;@"/>
    <numFmt numFmtId="166" formatCode="[$-409]h:mm\ AM/PM;@"/>
    <numFmt numFmtId="167" formatCode="[$-409]dd/mm/yy\ hh:mm\ ;@"/>
    <numFmt numFmtId="168" formatCode="d"/>
  </numFmts>
  <fonts count="7" x14ac:knownFonts="1">
    <font>
      <sz val="11"/>
      <color theme="1"/>
      <name val="Calibri"/>
      <family val="2"/>
      <scheme val="minor"/>
    </font>
    <font>
      <b/>
      <sz val="12"/>
      <color theme="0"/>
      <name val="Arabic Transparent"/>
      <charset val="178"/>
    </font>
    <font>
      <b/>
      <sz val="12"/>
      <color indexed="8"/>
      <name val="Arabic Transparent"/>
      <charset val="178"/>
    </font>
    <font>
      <b/>
      <sz val="16"/>
      <color theme="0" tint="-4.9989318521683403E-2"/>
      <name val="Arial"/>
      <family val="2"/>
    </font>
    <font>
      <sz val="16"/>
      <color theme="1"/>
      <name val="Calibri"/>
      <family val="2"/>
      <scheme val="minor"/>
    </font>
    <font>
      <sz val="16"/>
      <color rgb="FFC00000"/>
      <name val="Arial"/>
      <family val="2"/>
    </font>
    <font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B95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168" fontId="1" fillId="5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22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6" fontId="6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22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6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22" fontId="6" fillId="4" borderId="1" xfId="0" applyNumberFormat="1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166" fontId="6" fillId="4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5" fontId="6" fillId="0" borderId="1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167" fontId="6" fillId="4" borderId="1" xfId="0" applyNumberFormat="1" applyFont="1" applyFill="1" applyBorder="1" applyAlignment="1">
      <alignment horizontal="center"/>
    </xf>
    <xf numFmtId="15" fontId="6" fillId="4" borderId="1" xfId="0" applyNumberFormat="1" applyFont="1" applyFill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6" borderId="0" xfId="0" applyFont="1" applyFill="1"/>
    <xf numFmtId="0" fontId="4" fillId="6" borderId="0" xfId="0" applyFont="1" applyFill="1" applyAlignment="1"/>
    <xf numFmtId="0" fontId="4" fillId="7" borderId="0" xfId="0" applyFont="1" applyFill="1" applyAlignment="1">
      <alignment horizontal="left" indent="2"/>
    </xf>
  </cellXfs>
  <cellStyles count="1">
    <cellStyle name="Normal" xfId="0" builtinId="0"/>
  </cellStyles>
  <dxfs count="9">
    <dxf>
      <font>
        <color auto="1"/>
      </font>
      <fill>
        <patternFill patternType="none">
          <bgColor auto="1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48"/>
        </patternFill>
      </fill>
    </dxf>
    <dxf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1628775</xdr:colOff>
      <xdr:row>1</xdr:row>
      <xdr:rowOff>190500</xdr:rowOff>
    </xdr:from>
    <xdr:to>
      <xdr:col>9</xdr:col>
      <xdr:colOff>781050</xdr:colOff>
      <xdr:row>5</xdr:row>
      <xdr:rowOff>19050</xdr:rowOff>
    </xdr:to>
    <xdr:cxnSp macro="">
      <xdr:nvCxnSpPr>
        <xdr:cNvPr id="3" name="Straight Arrow Connector 2"/>
        <xdr:cNvCxnSpPr/>
      </xdr:nvCxnSpPr>
      <xdr:spPr>
        <a:xfrm flipH="1" flipV="1">
          <a:off x="13192125" y="457200"/>
          <a:ext cx="1009650" cy="895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581025</xdr:colOff>
      <xdr:row>1</xdr:row>
      <xdr:rowOff>152400</xdr:rowOff>
    </xdr:from>
    <xdr:to>
      <xdr:col>9</xdr:col>
      <xdr:colOff>104775</xdr:colOff>
      <xdr:row>8</xdr:row>
      <xdr:rowOff>19050</xdr:rowOff>
    </xdr:to>
    <xdr:cxnSp macro="">
      <xdr:nvCxnSpPr>
        <xdr:cNvPr id="5" name="Straight Arrow Connector 4"/>
        <xdr:cNvCxnSpPr/>
      </xdr:nvCxnSpPr>
      <xdr:spPr>
        <a:xfrm flipH="1" flipV="1">
          <a:off x="10363200" y="419100"/>
          <a:ext cx="3162300" cy="1733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tabSelected="1" topLeftCell="B1" workbookViewId="0">
      <selection activeCell="J14" sqref="J14"/>
    </sheetView>
  </sheetViews>
  <sheetFormatPr defaultRowHeight="21" x14ac:dyDescent="0.35"/>
  <cols>
    <col min="1" max="1" width="11.5703125" style="29" bestFit="1" customWidth="1"/>
    <col min="2" max="2" width="52.28515625" style="29" bestFit="1" customWidth="1"/>
    <col min="3" max="3" width="17.28515625" style="29" bestFit="1" customWidth="1"/>
    <col min="4" max="4" width="25.85546875" style="29" bestFit="1" customWidth="1"/>
    <col min="5" max="5" width="23.28515625" style="29" bestFit="1" customWidth="1"/>
    <col min="6" max="6" width="16.42578125" style="29" bestFit="1" customWidth="1"/>
    <col min="7" max="7" width="11.7109375" style="29" bestFit="1" customWidth="1"/>
    <col min="8" max="8" width="15" style="6" bestFit="1" customWidth="1"/>
    <col min="9" max="9" width="27.85546875" style="6" customWidth="1"/>
    <col min="10" max="10" width="32.85546875" style="6" customWidth="1"/>
    <col min="11" max="11" width="26.28515625" style="6" customWidth="1"/>
    <col min="12" max="12" width="26.140625" style="6" customWidth="1"/>
    <col min="13" max="13" width="30.42578125" style="6" customWidth="1"/>
    <col min="14" max="14" width="138.42578125" style="6" bestFit="1" customWidth="1"/>
    <col min="15" max="15" width="7" style="6" bestFit="1" customWidth="1"/>
    <col min="16" max="16384" width="9.140625" style="6"/>
  </cols>
  <sheetData>
    <row r="1" spans="1:15" x14ac:dyDescent="0.35">
      <c r="A1" s="4" t="s">
        <v>6</v>
      </c>
      <c r="B1" s="5" t="s">
        <v>7</v>
      </c>
      <c r="C1" s="5" t="s">
        <v>8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14</v>
      </c>
    </row>
    <row r="2" spans="1:15" x14ac:dyDescent="0.35">
      <c r="A2" s="7">
        <v>712225</v>
      </c>
      <c r="B2" s="7" t="s">
        <v>0</v>
      </c>
      <c r="C2" s="8">
        <f>DATE(YEAR(D2),MONTH(D2),DAY(D2))</f>
        <v>42371</v>
      </c>
      <c r="D2" s="9">
        <v>42371.331944444442</v>
      </c>
      <c r="E2" s="10">
        <v>0.33194444444444443</v>
      </c>
      <c r="F2" s="7" t="s">
        <v>1</v>
      </c>
      <c r="G2" s="11" t="str">
        <f>IF(AND(I2&lt;&gt;"",ISODD(ROW())),MOD(D2-D1,1),"")</f>
        <v/>
      </c>
      <c r="H2" s="12" t="str">
        <f>IF(G2="","",IF(OR((G2*24)&gt;12.5,(G2*24)&lt;6,G2=""),"problem",""))</f>
        <v/>
      </c>
      <c r="I2" s="8">
        <f>IF(SUMPRODUCT(--(B2&amp;C2=$B$2:B2&amp;$C$2:C2))&lt;=2,C2,"")</f>
        <v>42371</v>
      </c>
    </row>
    <row r="3" spans="1:15" x14ac:dyDescent="0.35">
      <c r="A3" s="7">
        <v>712225</v>
      </c>
      <c r="B3" s="13" t="s">
        <v>0</v>
      </c>
      <c r="C3" s="8">
        <f>DATE(YEAR(D2),MONTH(D2),DAY(D2))</f>
        <v>42371</v>
      </c>
      <c r="D3" s="14">
        <v>42371.675694444442</v>
      </c>
      <c r="E3" s="15">
        <v>0.67569444444444438</v>
      </c>
      <c r="F3" s="13" t="s">
        <v>1</v>
      </c>
      <c r="G3" s="11">
        <f t="shared" ref="G3:G66" si="0">IF(AND(I3&lt;&gt;"",ISODD(ROW())),MOD(D3-D2,1),"")</f>
        <v>0.34375</v>
      </c>
      <c r="H3" s="12" t="str">
        <f>IF(G3="","",IF(OR((G3*24)&gt;12.5,(G3*24)&lt;6,G3=""),"problem",""))</f>
        <v/>
      </c>
      <c r="I3" s="8">
        <f>IF(SUMPRODUCT(--(B3&amp;C3=$B$2:B3&amp;$C$2:C3))&lt;=2,C3,"")</f>
        <v>42371</v>
      </c>
    </row>
    <row r="4" spans="1:15" x14ac:dyDescent="0.35">
      <c r="A4" s="7">
        <v>712225</v>
      </c>
      <c r="B4" s="7" t="s">
        <v>0</v>
      </c>
      <c r="C4" s="8">
        <f t="shared" ref="C4" si="1">DATE(YEAR(D4),MONTH(D4),DAY(D4))</f>
        <v>42372</v>
      </c>
      <c r="D4" s="9">
        <v>42372.977777777778</v>
      </c>
      <c r="E4" s="10">
        <v>0.97777777777777775</v>
      </c>
      <c r="F4" s="7" t="s">
        <v>1</v>
      </c>
      <c r="G4" s="11" t="str">
        <f t="shared" si="0"/>
        <v/>
      </c>
      <c r="H4" s="12" t="str">
        <f t="shared" ref="H4:H66" si="2">IF(G4="","",IF(OR((G4*24)&gt;12.5,(G4*24)&lt;6,G4=""),"problem",""))</f>
        <v/>
      </c>
      <c r="I4" s="8">
        <f>IF(SUMPRODUCT(--(B4&amp;C4=$B$2:B4&amp;$C$2:C4))&lt;=2,C4,"")</f>
        <v>42372</v>
      </c>
      <c r="J4" s="32" t="s">
        <v>30</v>
      </c>
    </row>
    <row r="5" spans="1:15" x14ac:dyDescent="0.35">
      <c r="A5" s="7">
        <v>712225</v>
      </c>
      <c r="B5" s="13" t="s">
        <v>0</v>
      </c>
      <c r="C5" s="8">
        <f t="shared" ref="C5" si="3">DATE(YEAR(D4),MONTH(D4),DAY(D4))</f>
        <v>42372</v>
      </c>
      <c r="D5" s="14">
        <v>42373.347916666666</v>
      </c>
      <c r="E5" s="15">
        <v>0.34791666666666665</v>
      </c>
      <c r="F5" s="13" t="s">
        <v>1</v>
      </c>
      <c r="G5" s="11">
        <f t="shared" si="0"/>
        <v>0.37013888888759539</v>
      </c>
      <c r="H5" s="12" t="str">
        <f t="shared" si="2"/>
        <v/>
      </c>
      <c r="I5" s="8">
        <f>IF(SUMPRODUCT(--(B5&amp;C5=$B$2:B5&amp;$C$2:C5))&lt;=2,C5,"")</f>
        <v>42372</v>
      </c>
    </row>
    <row r="6" spans="1:15" x14ac:dyDescent="0.35">
      <c r="A6" s="7">
        <v>712225</v>
      </c>
      <c r="B6" s="7" t="s">
        <v>0</v>
      </c>
      <c r="C6" s="8">
        <f t="shared" ref="C6" si="4">DATE(YEAR(D6),MONTH(D6),DAY(D6))</f>
        <v>42373</v>
      </c>
      <c r="D6" s="9">
        <v>42373.831944444442</v>
      </c>
      <c r="E6" s="10">
        <v>0.83194444444444438</v>
      </c>
      <c r="F6" s="7" t="s">
        <v>1</v>
      </c>
      <c r="G6" s="11" t="str">
        <f t="shared" si="0"/>
        <v/>
      </c>
      <c r="H6" s="12" t="str">
        <f t="shared" si="2"/>
        <v/>
      </c>
      <c r="I6" s="8">
        <f>IF(SUMPRODUCT(--(B6&amp;C6=$B$2:B6&amp;$C$2:C6))&lt;=2,C6,"")</f>
        <v>42373</v>
      </c>
      <c r="J6" s="30" t="s">
        <v>29</v>
      </c>
      <c r="K6" s="31"/>
      <c r="L6" s="30"/>
      <c r="M6" s="16"/>
    </row>
    <row r="7" spans="1:15" x14ac:dyDescent="0.35">
      <c r="A7" s="7">
        <v>712225</v>
      </c>
      <c r="B7" s="13" t="s">
        <v>0</v>
      </c>
      <c r="C7" s="8">
        <f t="shared" ref="C7" si="5">DATE(YEAR(D6),MONTH(D6),DAY(D6))</f>
        <v>42373</v>
      </c>
      <c r="D7" s="14">
        <v>42374.350694444445</v>
      </c>
      <c r="E7" s="15">
        <v>0.35069444444444442</v>
      </c>
      <c r="F7" s="13" t="s">
        <v>1</v>
      </c>
      <c r="G7" s="11">
        <f t="shared" si="0"/>
        <v>0.51875000000291038</v>
      </c>
      <c r="H7" s="12" t="str">
        <f t="shared" si="2"/>
        <v/>
      </c>
      <c r="I7" s="8">
        <f>IF(SUMPRODUCT(--(B7&amp;C7=$B$2:B7&amp;$C$2:C7))&lt;=2,C7,"")</f>
        <v>42373</v>
      </c>
      <c r="L7" s="16"/>
      <c r="M7" s="16"/>
      <c r="N7" s="16"/>
    </row>
    <row r="8" spans="1:15" x14ac:dyDescent="0.35">
      <c r="A8" s="7">
        <v>712225</v>
      </c>
      <c r="B8" s="7" t="s">
        <v>0</v>
      </c>
      <c r="C8" s="8">
        <f t="shared" ref="C8" si="6">DATE(YEAR(D8),MONTH(D8),DAY(D8))</f>
        <v>42374</v>
      </c>
      <c r="D8" s="9">
        <v>42374.977083333331</v>
      </c>
      <c r="E8" s="10">
        <v>0.9770833333333333</v>
      </c>
      <c r="F8" s="7" t="s">
        <v>1</v>
      </c>
      <c r="G8" s="11" t="str">
        <f t="shared" si="0"/>
        <v/>
      </c>
      <c r="H8" s="12" t="str">
        <f t="shared" si="2"/>
        <v/>
      </c>
      <c r="I8" s="8">
        <f>IF(SUMPRODUCT(--(B8&amp;C8=$B$2:B8&amp;$C$2:C8))&lt;=2,C8,"")</f>
        <v>42374</v>
      </c>
      <c r="J8" s="6" t="s">
        <v>31</v>
      </c>
      <c r="N8" s="6" t="s">
        <v>25</v>
      </c>
    </row>
    <row r="9" spans="1:15" x14ac:dyDescent="0.35">
      <c r="A9" s="7">
        <v>712225</v>
      </c>
      <c r="B9" s="13" t="s">
        <v>0</v>
      </c>
      <c r="C9" s="8">
        <f t="shared" ref="C9" si="7">DATE(YEAR(D8),MONTH(D8),DAY(D8))</f>
        <v>42374</v>
      </c>
      <c r="D9" s="14">
        <v>42375.352083333331</v>
      </c>
      <c r="E9" s="15">
        <v>0.3520833333333333</v>
      </c>
      <c r="F9" s="13" t="s">
        <v>1</v>
      </c>
      <c r="G9" s="11">
        <f t="shared" si="0"/>
        <v>0.375</v>
      </c>
      <c r="H9" s="12" t="str">
        <f t="shared" si="2"/>
        <v/>
      </c>
      <c r="I9" s="8">
        <f>IF(SUMPRODUCT(--(B9&amp;C9=$B$2:B9&amp;$C$2:C9))&lt;=2,C9,"")</f>
        <v>42374</v>
      </c>
      <c r="J9" s="30" t="s">
        <v>32</v>
      </c>
      <c r="K9" s="30"/>
      <c r="L9" s="30"/>
      <c r="N9" s="6" t="s">
        <v>27</v>
      </c>
      <c r="O9" s="6" t="s">
        <v>20</v>
      </c>
    </row>
    <row r="10" spans="1:15" x14ac:dyDescent="0.35">
      <c r="A10" s="7">
        <v>712225</v>
      </c>
      <c r="B10" s="7" t="s">
        <v>0</v>
      </c>
      <c r="C10" s="8">
        <f t="shared" ref="C10" si="8">DATE(YEAR(D10),MONTH(D10),DAY(D10))</f>
        <v>42375</v>
      </c>
      <c r="D10" s="9">
        <v>42375.976388888892</v>
      </c>
      <c r="E10" s="10">
        <v>0.97638888888888886</v>
      </c>
      <c r="F10" s="7" t="s">
        <v>1</v>
      </c>
      <c r="G10" s="11" t="str">
        <f t="shared" si="0"/>
        <v/>
      </c>
      <c r="H10" s="12" t="str">
        <f t="shared" si="2"/>
        <v/>
      </c>
      <c r="I10" s="8">
        <f>IF(SUMPRODUCT(--(B10&amp;C10=$B$2:B10&amp;$C$2:C10))&lt;=2,C10,"")</f>
        <v>42375</v>
      </c>
      <c r="N10" s="6" t="s">
        <v>26</v>
      </c>
      <c r="O10" s="6" t="s">
        <v>20</v>
      </c>
    </row>
    <row r="11" spans="1:15" x14ac:dyDescent="0.35">
      <c r="A11" s="7">
        <v>712225</v>
      </c>
      <c r="B11" s="13" t="s">
        <v>0</v>
      </c>
      <c r="C11" s="8">
        <f t="shared" ref="C11" si="9">DATE(YEAR(D10),MONTH(D10),DAY(D10))</f>
        <v>42375</v>
      </c>
      <c r="D11" s="14">
        <v>42376.34652777778</v>
      </c>
      <c r="E11" s="15">
        <v>0.34652777777777777</v>
      </c>
      <c r="F11" s="13" t="s">
        <v>1</v>
      </c>
      <c r="G11" s="11">
        <f t="shared" si="0"/>
        <v>0.37013888888759539</v>
      </c>
      <c r="H11" s="12" t="str">
        <f t="shared" si="2"/>
        <v/>
      </c>
      <c r="I11" s="8">
        <f>IF(SUMPRODUCT(--(B11&amp;C11=$B$2:B11&amp;$C$2:C11))&lt;=2,C11,"")</f>
        <v>42375</v>
      </c>
      <c r="N11" s="6" t="s">
        <v>18</v>
      </c>
      <c r="O11" s="6" t="s">
        <v>20</v>
      </c>
    </row>
    <row r="12" spans="1:15" x14ac:dyDescent="0.35">
      <c r="A12" s="7">
        <v>712225</v>
      </c>
      <c r="B12" s="7" t="s">
        <v>0</v>
      </c>
      <c r="C12" s="8">
        <f t="shared" ref="C12" si="10">DATE(YEAR(D12),MONTH(D12),DAY(D12))</f>
        <v>42378</v>
      </c>
      <c r="D12" s="9">
        <v>42378.329861111109</v>
      </c>
      <c r="E12" s="10">
        <v>0.3298611111111111</v>
      </c>
      <c r="F12" s="7" t="s">
        <v>1</v>
      </c>
      <c r="G12" s="11" t="str">
        <f t="shared" si="0"/>
        <v/>
      </c>
      <c r="H12" s="12" t="str">
        <f t="shared" si="2"/>
        <v/>
      </c>
      <c r="I12" s="8">
        <f>IF(SUMPRODUCT(--(B12&amp;C12=$B$2:B12&amp;$C$2:C12))&lt;=2,C12,"")</f>
        <v>42378</v>
      </c>
      <c r="N12" s="6" t="s">
        <v>19</v>
      </c>
      <c r="O12" s="6" t="s">
        <v>20</v>
      </c>
    </row>
    <row r="13" spans="1:15" x14ac:dyDescent="0.35">
      <c r="A13" s="7">
        <v>712225</v>
      </c>
      <c r="B13" s="13" t="s">
        <v>0</v>
      </c>
      <c r="C13" s="8">
        <f t="shared" ref="C13" si="11">DATE(YEAR(D12),MONTH(D12),DAY(D12))</f>
        <v>42378</v>
      </c>
      <c r="D13" s="14">
        <v>42378.675694444442</v>
      </c>
      <c r="E13" s="15">
        <v>0.67569444444444438</v>
      </c>
      <c r="F13" s="13" t="s">
        <v>1</v>
      </c>
      <c r="G13" s="11">
        <f t="shared" si="0"/>
        <v>0.34583333333284827</v>
      </c>
      <c r="H13" s="12" t="str">
        <f t="shared" si="2"/>
        <v/>
      </c>
      <c r="I13" s="8">
        <f>IF(SUMPRODUCT(--(B13&amp;C13=$B$2:B13&amp;$C$2:C13))&lt;=2,C13,"")</f>
        <v>42378</v>
      </c>
      <c r="N13" s="6" t="s">
        <v>24</v>
      </c>
      <c r="O13" s="6" t="s">
        <v>20</v>
      </c>
    </row>
    <row r="14" spans="1:15" x14ac:dyDescent="0.35">
      <c r="A14" s="7">
        <v>712225</v>
      </c>
      <c r="B14" s="7" t="s">
        <v>0</v>
      </c>
      <c r="C14" s="8">
        <f t="shared" ref="C14" si="12">DATE(YEAR(D14),MONTH(D14),DAY(D14))</f>
        <v>42379</v>
      </c>
      <c r="D14" s="9">
        <v>42379.661805555559</v>
      </c>
      <c r="E14" s="10">
        <v>0.66180555555555554</v>
      </c>
      <c r="F14" s="7" t="s">
        <v>1</v>
      </c>
      <c r="G14" s="11" t="str">
        <f t="shared" si="0"/>
        <v/>
      </c>
      <c r="H14" s="12" t="str">
        <f t="shared" si="2"/>
        <v/>
      </c>
      <c r="I14" s="8">
        <f>IF(SUMPRODUCT(--(B14&amp;C14=$B$2:B14&amp;$C$2:C14))&lt;=2,C14,"")</f>
        <v>42379</v>
      </c>
      <c r="N14" s="6" t="s">
        <v>21</v>
      </c>
    </row>
    <row r="15" spans="1:15" x14ac:dyDescent="0.35">
      <c r="A15" s="7">
        <v>712225</v>
      </c>
      <c r="B15" s="13" t="s">
        <v>0</v>
      </c>
      <c r="C15" s="8">
        <f t="shared" ref="C15" si="13">DATE(YEAR(D14),MONTH(D14),DAY(D14))</f>
        <v>42379</v>
      </c>
      <c r="D15" s="14">
        <v>42379.993055555555</v>
      </c>
      <c r="E15" s="15">
        <v>0.99305555555555547</v>
      </c>
      <c r="F15" s="13" t="s">
        <v>1</v>
      </c>
      <c r="G15" s="11">
        <f t="shared" si="0"/>
        <v>0.33124999999563443</v>
      </c>
      <c r="H15" s="12" t="str">
        <f t="shared" si="2"/>
        <v/>
      </c>
      <c r="I15" s="8">
        <f>IF(SUMPRODUCT(--(B15&amp;C15=$B$2:B15&amp;$C$2:C15))&lt;=2,C15,"")</f>
        <v>42379</v>
      </c>
      <c r="N15" s="6" t="s">
        <v>23</v>
      </c>
      <c r="O15" s="6" t="s">
        <v>22</v>
      </c>
    </row>
    <row r="16" spans="1:15" x14ac:dyDescent="0.35">
      <c r="A16" s="7">
        <v>712225</v>
      </c>
      <c r="B16" s="7" t="s">
        <v>0</v>
      </c>
      <c r="C16" s="8">
        <f t="shared" ref="C16" si="14">DATE(YEAR(D16),MONTH(D16),DAY(D16))</f>
        <v>42380</v>
      </c>
      <c r="D16" s="9">
        <v>42380.330555555556</v>
      </c>
      <c r="E16" s="10">
        <v>0.33055555555555555</v>
      </c>
      <c r="F16" s="7" t="s">
        <v>1</v>
      </c>
      <c r="G16" s="11" t="str">
        <f t="shared" si="0"/>
        <v/>
      </c>
      <c r="H16" s="12" t="str">
        <f t="shared" si="2"/>
        <v/>
      </c>
      <c r="I16" s="8">
        <f>IF(SUMPRODUCT(--(B16&amp;C16=$B$2:B16&amp;$C$2:C16))&lt;=2,C16,"")</f>
        <v>42380</v>
      </c>
      <c r="N16" s="6" t="s">
        <v>28</v>
      </c>
      <c r="O16" s="6" t="s">
        <v>22</v>
      </c>
    </row>
    <row r="17" spans="1:9" x14ac:dyDescent="0.35">
      <c r="A17" s="7">
        <v>712225</v>
      </c>
      <c r="B17" s="13" t="s">
        <v>0</v>
      </c>
      <c r="C17" s="8">
        <f t="shared" ref="C17" si="15">DATE(YEAR(D16),MONTH(D16),DAY(D16))</f>
        <v>42380</v>
      </c>
      <c r="D17" s="14">
        <v>42380.84375</v>
      </c>
      <c r="E17" s="15">
        <v>0.84375</v>
      </c>
      <c r="F17" s="13" t="s">
        <v>1</v>
      </c>
      <c r="G17" s="11">
        <f t="shared" si="0"/>
        <v>0.51319444444379769</v>
      </c>
      <c r="H17" s="12" t="str">
        <f t="shared" si="2"/>
        <v/>
      </c>
      <c r="I17" s="8">
        <f>IF(SUMPRODUCT(--(B17&amp;C17=$B$2:B17&amp;$C$2:C17))&lt;=2,C17,"")</f>
        <v>42380</v>
      </c>
    </row>
    <row r="18" spans="1:9" x14ac:dyDescent="0.35">
      <c r="A18" s="7">
        <v>712225</v>
      </c>
      <c r="B18" s="7" t="s">
        <v>0</v>
      </c>
      <c r="C18" s="8">
        <f t="shared" ref="C18" si="16">DATE(YEAR(D18),MONTH(D18),DAY(D18))</f>
        <v>42380</v>
      </c>
      <c r="D18" s="9">
        <v>42380.330555555556</v>
      </c>
      <c r="E18" s="10">
        <v>0.33055555555555555</v>
      </c>
      <c r="F18" s="7" t="s">
        <v>1</v>
      </c>
      <c r="G18" s="11" t="str">
        <f t="shared" si="0"/>
        <v/>
      </c>
      <c r="H18" s="12" t="str">
        <f t="shared" si="2"/>
        <v/>
      </c>
      <c r="I18" s="8" t="str">
        <f>IF(SUMPRODUCT(--(B18&amp;C18=$B$2:B18&amp;$C$2:C18))&lt;=2,C18,"")</f>
        <v/>
      </c>
    </row>
    <row r="19" spans="1:9" x14ac:dyDescent="0.35">
      <c r="A19" s="7">
        <v>712225</v>
      </c>
      <c r="B19" s="13" t="s">
        <v>0</v>
      </c>
      <c r="C19" s="8">
        <f t="shared" ref="C19" si="17">DATE(YEAR(D18),MONTH(D18),DAY(D18))</f>
        <v>42380</v>
      </c>
      <c r="D19" s="14">
        <v>42380.84375</v>
      </c>
      <c r="E19" s="15">
        <v>0.84375</v>
      </c>
      <c r="F19" s="13" t="s">
        <v>1</v>
      </c>
      <c r="G19" s="11" t="str">
        <f t="shared" si="0"/>
        <v/>
      </c>
      <c r="H19" s="12" t="str">
        <f t="shared" si="2"/>
        <v/>
      </c>
      <c r="I19" s="8" t="str">
        <f>IF(SUMPRODUCT(--(B19&amp;C19=$B$2:B19&amp;$C$2:C19))&lt;=2,C19,"")</f>
        <v/>
      </c>
    </row>
    <row r="20" spans="1:9" x14ac:dyDescent="0.35">
      <c r="A20" s="7">
        <v>712225</v>
      </c>
      <c r="B20" s="7" t="s">
        <v>0</v>
      </c>
      <c r="C20" s="8">
        <f t="shared" ref="C20" si="18">DATE(YEAR(D20),MONTH(D20),DAY(D20))</f>
        <v>42381</v>
      </c>
      <c r="D20" s="9">
        <v>42381.671527777777</v>
      </c>
      <c r="E20" s="10">
        <v>0.67152777777777783</v>
      </c>
      <c r="F20" s="7" t="s">
        <v>1</v>
      </c>
      <c r="G20" s="11" t="str">
        <f t="shared" si="0"/>
        <v/>
      </c>
      <c r="H20" s="12" t="str">
        <f t="shared" si="2"/>
        <v/>
      </c>
      <c r="I20" s="8">
        <f>IF(SUMPRODUCT(--(B20&amp;C20=$B$2:B20&amp;$C$2:C20))&lt;=2,C20,"")</f>
        <v>42381</v>
      </c>
    </row>
    <row r="21" spans="1:9" x14ac:dyDescent="0.35">
      <c r="A21" s="7">
        <v>712225</v>
      </c>
      <c r="B21" s="13" t="s">
        <v>0</v>
      </c>
      <c r="C21" s="8">
        <f t="shared" ref="C21" si="19">DATE(YEAR(D20),MONTH(D20),DAY(D20))</f>
        <v>42381</v>
      </c>
      <c r="D21" s="14">
        <v>42381.993055555555</v>
      </c>
      <c r="E21" s="15">
        <v>0.99305555555555547</v>
      </c>
      <c r="F21" s="13" t="s">
        <v>1</v>
      </c>
      <c r="G21" s="11">
        <f t="shared" si="0"/>
        <v>0.32152777777810115</v>
      </c>
      <c r="H21" s="12" t="str">
        <f t="shared" si="2"/>
        <v/>
      </c>
      <c r="I21" s="8">
        <f>IF(SUMPRODUCT(--(B21&amp;C21=$B$2:B21&amp;$C$2:C21))&lt;=2,C21,"")</f>
        <v>42381</v>
      </c>
    </row>
    <row r="22" spans="1:9" x14ac:dyDescent="0.35">
      <c r="A22" s="7">
        <v>712225</v>
      </c>
      <c r="B22" s="7" t="s">
        <v>0</v>
      </c>
      <c r="C22" s="8">
        <f t="shared" ref="C22" si="20">DATE(YEAR(D22),MONTH(D22),DAY(D22))</f>
        <v>42382</v>
      </c>
      <c r="D22" s="9">
        <v>42382.662499999999</v>
      </c>
      <c r="E22" s="10">
        <v>0.66249999999999998</v>
      </c>
      <c r="F22" s="7" t="s">
        <v>1</v>
      </c>
      <c r="G22" s="11" t="str">
        <f t="shared" si="0"/>
        <v/>
      </c>
      <c r="H22" s="12" t="str">
        <f t="shared" si="2"/>
        <v/>
      </c>
      <c r="I22" s="8">
        <f>IF(SUMPRODUCT(--(B22&amp;C22=$B$2:B22&amp;$C$2:C22))&lt;=2,C22,"")</f>
        <v>42382</v>
      </c>
    </row>
    <row r="23" spans="1:9" x14ac:dyDescent="0.35">
      <c r="A23" s="7">
        <v>712225</v>
      </c>
      <c r="B23" s="13" t="s">
        <v>0</v>
      </c>
      <c r="C23" s="8">
        <f t="shared" ref="C23" si="21">DATE(YEAR(D22),MONTH(D22),DAY(D22))</f>
        <v>42382</v>
      </c>
      <c r="D23" s="14">
        <v>42382.993055555555</v>
      </c>
      <c r="E23" s="15">
        <v>0.99305555555555547</v>
      </c>
      <c r="F23" s="13" t="s">
        <v>1</v>
      </c>
      <c r="G23" s="11">
        <f t="shared" si="0"/>
        <v>0.33055555555620231</v>
      </c>
      <c r="H23" s="12" t="str">
        <f t="shared" si="2"/>
        <v/>
      </c>
      <c r="I23" s="8">
        <f>IF(SUMPRODUCT(--(B23&amp;C23=$B$2:B23&amp;$C$2:C23))&lt;=2,C23,"")</f>
        <v>42382</v>
      </c>
    </row>
    <row r="24" spans="1:9" x14ac:dyDescent="0.35">
      <c r="A24" s="7">
        <v>712225</v>
      </c>
      <c r="B24" s="7" t="s">
        <v>0</v>
      </c>
      <c r="C24" s="8">
        <f t="shared" ref="C24" si="22">DATE(YEAR(D24),MONTH(D24),DAY(D24))</f>
        <v>42383</v>
      </c>
      <c r="D24" s="9">
        <v>42383.663194444445</v>
      </c>
      <c r="E24" s="10">
        <v>0.66319444444444442</v>
      </c>
      <c r="F24" s="7" t="s">
        <v>1</v>
      </c>
      <c r="G24" s="11" t="str">
        <f t="shared" si="0"/>
        <v/>
      </c>
      <c r="H24" s="12" t="str">
        <f t="shared" si="2"/>
        <v/>
      </c>
      <c r="I24" s="8">
        <f>IF(SUMPRODUCT(--(B24&amp;C24=$B$2:B24&amp;$C$2:C24))&lt;=2,C24,"")</f>
        <v>42383</v>
      </c>
    </row>
    <row r="25" spans="1:9" x14ac:dyDescent="0.35">
      <c r="A25" s="7">
        <v>712225</v>
      </c>
      <c r="B25" s="13" t="s">
        <v>0</v>
      </c>
      <c r="C25" s="8">
        <f t="shared" ref="C25" si="23">DATE(YEAR(D24),MONTH(D24),DAY(D24))</f>
        <v>42383</v>
      </c>
      <c r="D25" s="14">
        <v>42383.993055555555</v>
      </c>
      <c r="E25" s="15">
        <v>0.99305555555555547</v>
      </c>
      <c r="F25" s="13" t="s">
        <v>1</v>
      </c>
      <c r="G25" s="11">
        <f t="shared" si="0"/>
        <v>0.32986111110949423</v>
      </c>
      <c r="H25" s="12" t="str">
        <f t="shared" si="2"/>
        <v/>
      </c>
      <c r="I25" s="8">
        <f>IF(SUMPRODUCT(--(B25&amp;C25=$B$2:B25&amp;$C$2:C25))&lt;=2,C25,"")</f>
        <v>42383</v>
      </c>
    </row>
    <row r="26" spans="1:9" x14ac:dyDescent="0.35">
      <c r="A26" s="7">
        <v>712225</v>
      </c>
      <c r="B26" s="7" t="s">
        <v>0</v>
      </c>
      <c r="C26" s="8">
        <f t="shared" ref="C26" si="24">DATE(YEAR(D26),MONTH(D26),DAY(D26))</f>
        <v>42385</v>
      </c>
      <c r="D26" s="9">
        <v>42385.342361111114</v>
      </c>
      <c r="E26" s="10">
        <v>0.34236111111111112</v>
      </c>
      <c r="F26" s="7" t="s">
        <v>1</v>
      </c>
      <c r="G26" s="11" t="str">
        <f t="shared" si="0"/>
        <v/>
      </c>
      <c r="H26" s="12" t="str">
        <f t="shared" si="2"/>
        <v/>
      </c>
      <c r="I26" s="8">
        <f>IF(SUMPRODUCT(--(B26&amp;C26=$B$2:B26&amp;$C$2:C26))&lt;=2,C26,"")</f>
        <v>42385</v>
      </c>
    </row>
    <row r="27" spans="1:9" x14ac:dyDescent="0.35">
      <c r="A27" s="7">
        <v>712225</v>
      </c>
      <c r="B27" s="13" t="s">
        <v>0</v>
      </c>
      <c r="C27" s="8">
        <f t="shared" ref="C27" si="25">DATE(YEAR(D26),MONTH(D26),DAY(D26))</f>
        <v>42385</v>
      </c>
      <c r="D27" s="14">
        <v>42385.675694444442</v>
      </c>
      <c r="E27" s="15">
        <v>0.67569444444444438</v>
      </c>
      <c r="F27" s="13" t="s">
        <v>1</v>
      </c>
      <c r="G27" s="11">
        <f t="shared" si="0"/>
        <v>0.33333333332848269</v>
      </c>
      <c r="H27" s="12" t="str">
        <f t="shared" si="2"/>
        <v/>
      </c>
      <c r="I27" s="8">
        <f>IF(SUMPRODUCT(--(B27&amp;C27=$B$2:B27&amp;$C$2:C27))&lt;=2,C27,"")</f>
        <v>42385</v>
      </c>
    </row>
    <row r="28" spans="1:9" x14ac:dyDescent="0.35">
      <c r="A28" s="7">
        <v>712225</v>
      </c>
      <c r="B28" s="7" t="s">
        <v>0</v>
      </c>
      <c r="C28" s="8">
        <f t="shared" ref="C28" si="26">DATE(YEAR(D28),MONTH(D28),DAY(D28))</f>
        <v>42386</v>
      </c>
      <c r="D28" s="9">
        <v>42386.327777777777</v>
      </c>
      <c r="E28" s="10">
        <v>0.32777777777777778</v>
      </c>
      <c r="F28" s="7" t="s">
        <v>1</v>
      </c>
      <c r="G28" s="11" t="str">
        <f t="shared" si="0"/>
        <v/>
      </c>
      <c r="H28" s="12" t="str">
        <f t="shared" si="2"/>
        <v/>
      </c>
      <c r="I28" s="8">
        <f>IF(SUMPRODUCT(--(B28&amp;C28=$B$2:B28&amp;$C$2:C28))&lt;=2,C28,"")</f>
        <v>42386</v>
      </c>
    </row>
    <row r="29" spans="1:9" x14ac:dyDescent="0.35">
      <c r="A29" s="7">
        <v>712225</v>
      </c>
      <c r="B29" s="13" t="s">
        <v>0</v>
      </c>
      <c r="C29" s="8">
        <f t="shared" ref="C29" si="27">DATE(YEAR(D28),MONTH(D28),DAY(D28))</f>
        <v>42386</v>
      </c>
      <c r="D29" s="14">
        <v>42386.676388888889</v>
      </c>
      <c r="E29" s="15">
        <v>0.67638888888888893</v>
      </c>
      <c r="F29" s="13" t="s">
        <v>1</v>
      </c>
      <c r="G29" s="11">
        <f t="shared" si="0"/>
        <v>0.34861111111240461</v>
      </c>
      <c r="H29" s="12" t="str">
        <f t="shared" si="2"/>
        <v/>
      </c>
      <c r="I29" s="8">
        <f>IF(SUMPRODUCT(--(B29&amp;C29=$B$2:B29&amp;$C$2:C29))&lt;=2,C29,"")</f>
        <v>42386</v>
      </c>
    </row>
    <row r="30" spans="1:9" x14ac:dyDescent="0.35">
      <c r="A30" s="7">
        <v>712225</v>
      </c>
      <c r="B30" s="7" t="s">
        <v>0</v>
      </c>
      <c r="C30" s="8">
        <f t="shared" ref="C30" si="28">DATE(YEAR(D30),MONTH(D30),DAY(D30))</f>
        <v>42387</v>
      </c>
      <c r="D30" s="9">
        <v>42387.328472222223</v>
      </c>
      <c r="E30" s="10">
        <v>0.32847222222222222</v>
      </c>
      <c r="F30" s="7" t="s">
        <v>1</v>
      </c>
      <c r="G30" s="11" t="str">
        <f t="shared" si="0"/>
        <v/>
      </c>
      <c r="H30" s="12" t="str">
        <f t="shared" si="2"/>
        <v/>
      </c>
      <c r="I30" s="8">
        <f>IF(SUMPRODUCT(--(B30&amp;C30=$B$2:B30&amp;$C$2:C30))&lt;=2,C30,"")</f>
        <v>42387</v>
      </c>
    </row>
    <row r="31" spans="1:9" x14ac:dyDescent="0.35">
      <c r="A31" s="7">
        <v>712225</v>
      </c>
      <c r="B31" s="13" t="s">
        <v>0</v>
      </c>
      <c r="C31" s="8">
        <f t="shared" ref="C31" si="29">DATE(YEAR(D30),MONTH(D30),DAY(D30))</f>
        <v>42387</v>
      </c>
      <c r="D31" s="14">
        <v>42387.679166666669</v>
      </c>
      <c r="E31" s="15">
        <v>0.6791666666666667</v>
      </c>
      <c r="F31" s="13" t="s">
        <v>1</v>
      </c>
      <c r="G31" s="11">
        <f t="shared" si="0"/>
        <v>0.35069444444525288</v>
      </c>
      <c r="H31" s="12" t="str">
        <f t="shared" si="2"/>
        <v/>
      </c>
      <c r="I31" s="8">
        <f>IF(SUMPRODUCT(--(B31&amp;C31=$B$2:B31&amp;$C$2:C31))&lt;=2,C31,"")</f>
        <v>42387</v>
      </c>
    </row>
    <row r="32" spans="1:9" x14ac:dyDescent="0.35">
      <c r="A32" s="7">
        <v>712225</v>
      </c>
      <c r="B32" s="7" t="s">
        <v>0</v>
      </c>
      <c r="C32" s="8">
        <f t="shared" ref="C32" si="30">DATE(YEAR(D32),MONTH(D32),DAY(D32))</f>
        <v>42388</v>
      </c>
      <c r="D32" s="9">
        <v>42388.331250000003</v>
      </c>
      <c r="E32" s="10">
        <v>0.33124999999999999</v>
      </c>
      <c r="F32" s="7" t="s">
        <v>1</v>
      </c>
      <c r="G32" s="11" t="str">
        <f t="shared" si="0"/>
        <v/>
      </c>
      <c r="H32" s="12" t="str">
        <f t="shared" si="2"/>
        <v/>
      </c>
      <c r="I32" s="8">
        <f>IF(SUMPRODUCT(--(B32&amp;C32=$B$2:B32&amp;$C$2:C32))&lt;=2,C32,"")</f>
        <v>42388</v>
      </c>
    </row>
    <row r="33" spans="1:9" x14ac:dyDescent="0.35">
      <c r="A33" s="7">
        <v>712225</v>
      </c>
      <c r="B33" s="13" t="s">
        <v>0</v>
      </c>
      <c r="C33" s="8">
        <f t="shared" ref="C33" si="31">DATE(YEAR(D32),MONTH(D32),DAY(D32))</f>
        <v>42388</v>
      </c>
      <c r="D33" s="14">
        <v>42388.677777777775</v>
      </c>
      <c r="E33" s="15">
        <v>0.6777777777777777</v>
      </c>
      <c r="F33" s="13" t="s">
        <v>1</v>
      </c>
      <c r="G33" s="11">
        <f t="shared" si="0"/>
        <v>0.34652777777228039</v>
      </c>
      <c r="H33" s="12" t="str">
        <f t="shared" si="2"/>
        <v/>
      </c>
      <c r="I33" s="8">
        <f>IF(SUMPRODUCT(--(B33&amp;C33=$B$2:B33&amp;$C$2:C33))&lt;=2,C33,"")</f>
        <v>42388</v>
      </c>
    </row>
    <row r="34" spans="1:9" x14ac:dyDescent="0.35">
      <c r="A34" s="7">
        <v>712225</v>
      </c>
      <c r="B34" s="7" t="s">
        <v>0</v>
      </c>
      <c r="C34" s="8">
        <f t="shared" ref="C34" si="32">DATE(YEAR(D34),MONTH(D34),DAY(D34))</f>
        <v>42390</v>
      </c>
      <c r="D34" s="9">
        <v>42390.32916666667</v>
      </c>
      <c r="E34" s="10">
        <v>0.32916666666666666</v>
      </c>
      <c r="F34" s="7" t="s">
        <v>1</v>
      </c>
      <c r="G34" s="11" t="str">
        <f t="shared" si="0"/>
        <v/>
      </c>
      <c r="H34" s="12" t="str">
        <f t="shared" si="2"/>
        <v/>
      </c>
      <c r="I34" s="8">
        <f>IF(SUMPRODUCT(--(B34&amp;C34=$B$2:B34&amp;$C$2:C34))&lt;=2,C34,"")</f>
        <v>42390</v>
      </c>
    </row>
    <row r="35" spans="1:9" x14ac:dyDescent="0.35">
      <c r="A35" s="7">
        <v>712225</v>
      </c>
      <c r="B35" s="13" t="s">
        <v>0</v>
      </c>
      <c r="C35" s="8">
        <f t="shared" ref="C35" si="33">DATE(YEAR(D34),MONTH(D34),DAY(D34))</f>
        <v>42390</v>
      </c>
      <c r="D35" s="14">
        <v>42390.674305555556</v>
      </c>
      <c r="E35" s="15">
        <v>0.6743055555555556</v>
      </c>
      <c r="F35" s="13" t="s">
        <v>1</v>
      </c>
      <c r="G35" s="11">
        <f t="shared" si="0"/>
        <v>0.34513888888614019</v>
      </c>
      <c r="H35" s="12" t="str">
        <f t="shared" si="2"/>
        <v/>
      </c>
      <c r="I35" s="8">
        <f>IF(SUMPRODUCT(--(B35&amp;C35=$B$2:B35&amp;$C$2:C35))&lt;=2,C35,"")</f>
        <v>42390</v>
      </c>
    </row>
    <row r="36" spans="1:9" x14ac:dyDescent="0.35">
      <c r="A36" s="7">
        <v>712225</v>
      </c>
      <c r="B36" s="7" t="s">
        <v>0</v>
      </c>
      <c r="C36" s="8">
        <f t="shared" ref="C36" si="34">DATE(YEAR(D36),MONTH(D36),DAY(D36))</f>
        <v>42391</v>
      </c>
      <c r="D36" s="9">
        <v>42391.970138888886</v>
      </c>
      <c r="E36" s="10">
        <v>0.97013888888888899</v>
      </c>
      <c r="F36" s="7" t="s">
        <v>1</v>
      </c>
      <c r="G36" s="11" t="str">
        <f t="shared" si="0"/>
        <v/>
      </c>
      <c r="H36" s="12" t="str">
        <f t="shared" si="2"/>
        <v/>
      </c>
      <c r="I36" s="8">
        <f>IF(SUMPRODUCT(--(B36&amp;C36=$B$2:B36&amp;$C$2:C36))&lt;=2,C36,"")</f>
        <v>42391</v>
      </c>
    </row>
    <row r="37" spans="1:9" x14ac:dyDescent="0.35">
      <c r="A37" s="7">
        <v>712225</v>
      </c>
      <c r="B37" s="13" t="s">
        <v>0</v>
      </c>
      <c r="C37" s="8">
        <f t="shared" ref="C37" si="35">DATE(YEAR(D36),MONTH(D36),DAY(D36))</f>
        <v>42391</v>
      </c>
      <c r="D37" s="14">
        <v>42392.350694444445</v>
      </c>
      <c r="E37" s="15">
        <v>0.35069444444444442</v>
      </c>
      <c r="F37" s="13" t="s">
        <v>1</v>
      </c>
      <c r="G37" s="11">
        <f t="shared" si="0"/>
        <v>0.38055555555911269</v>
      </c>
      <c r="H37" s="12" t="str">
        <f t="shared" si="2"/>
        <v/>
      </c>
      <c r="I37" s="8">
        <f>IF(SUMPRODUCT(--(B37&amp;C37=$B$2:B37&amp;$C$2:C37))&lt;=2,C37,"")</f>
        <v>42391</v>
      </c>
    </row>
    <row r="38" spans="1:9" x14ac:dyDescent="0.35">
      <c r="A38" s="7">
        <v>712225</v>
      </c>
      <c r="B38" s="7" t="s">
        <v>0</v>
      </c>
      <c r="C38" s="8">
        <f t="shared" ref="C38" si="36">DATE(YEAR(D38),MONTH(D38),DAY(D38))</f>
        <v>42392</v>
      </c>
      <c r="D38" s="9">
        <v>42392.974305555559</v>
      </c>
      <c r="E38" s="10">
        <v>0.97430555555555554</v>
      </c>
      <c r="F38" s="7" t="s">
        <v>1</v>
      </c>
      <c r="G38" s="11" t="str">
        <f t="shared" si="0"/>
        <v/>
      </c>
      <c r="H38" s="12" t="str">
        <f t="shared" si="2"/>
        <v/>
      </c>
      <c r="I38" s="8">
        <f>IF(SUMPRODUCT(--(B38&amp;C38=$B$2:B38&amp;$C$2:C38))&lt;=2,C38,"")</f>
        <v>42392</v>
      </c>
    </row>
    <row r="39" spans="1:9" x14ac:dyDescent="0.35">
      <c r="A39" s="7">
        <v>712225</v>
      </c>
      <c r="B39" s="13" t="s">
        <v>0</v>
      </c>
      <c r="C39" s="8">
        <f t="shared" ref="C39" si="37">DATE(YEAR(D38),MONTH(D38),DAY(D38))</f>
        <v>42392</v>
      </c>
      <c r="D39" s="14">
        <v>42393.343055555553</v>
      </c>
      <c r="E39" s="15">
        <v>0.3430555555555555</v>
      </c>
      <c r="F39" s="13" t="s">
        <v>1</v>
      </c>
      <c r="G39" s="11">
        <f t="shared" si="0"/>
        <v>0.36874999999417923</v>
      </c>
      <c r="H39" s="12" t="str">
        <f t="shared" si="2"/>
        <v/>
      </c>
      <c r="I39" s="8">
        <f>IF(SUMPRODUCT(--(B39&amp;C39=$B$2:B39&amp;$C$2:C39))&lt;=2,C39,"")</f>
        <v>42392</v>
      </c>
    </row>
    <row r="40" spans="1:9" x14ac:dyDescent="0.35">
      <c r="A40" s="7">
        <v>712225</v>
      </c>
      <c r="B40" s="7" t="s">
        <v>0</v>
      </c>
      <c r="C40" s="8">
        <f t="shared" ref="C40" si="38">DATE(YEAR(D40),MONTH(D40),DAY(D40))</f>
        <v>42393</v>
      </c>
      <c r="D40" s="9">
        <v>42393.830555555556</v>
      </c>
      <c r="E40" s="10">
        <v>0.8305555555555556</v>
      </c>
      <c r="F40" s="7" t="s">
        <v>1</v>
      </c>
      <c r="G40" s="11" t="str">
        <f t="shared" si="0"/>
        <v/>
      </c>
      <c r="H40" s="12" t="str">
        <f t="shared" si="2"/>
        <v/>
      </c>
      <c r="I40" s="8">
        <f>IF(SUMPRODUCT(--(B40&amp;C40=$B$2:B40&amp;$C$2:C40))&lt;=2,C40,"")</f>
        <v>42393</v>
      </c>
    </row>
    <row r="41" spans="1:9" x14ac:dyDescent="0.35">
      <c r="A41" s="7">
        <v>712225</v>
      </c>
      <c r="B41" s="13" t="s">
        <v>0</v>
      </c>
      <c r="C41" s="8">
        <f t="shared" ref="C41" si="39">DATE(YEAR(D40),MONTH(D40),DAY(D40))</f>
        <v>42393</v>
      </c>
      <c r="D41" s="14">
        <v>42394.340277777781</v>
      </c>
      <c r="E41" s="15">
        <v>0.34027777777777773</v>
      </c>
      <c r="F41" s="13" t="s">
        <v>1</v>
      </c>
      <c r="G41" s="11">
        <f t="shared" si="0"/>
        <v>0.50972222222480923</v>
      </c>
      <c r="H41" s="12" t="str">
        <f t="shared" si="2"/>
        <v/>
      </c>
      <c r="I41" s="8">
        <f>IF(SUMPRODUCT(--(B41&amp;C41=$B$2:B41&amp;$C$2:C41))&lt;=2,C41,"")</f>
        <v>42393</v>
      </c>
    </row>
    <row r="42" spans="1:9" x14ac:dyDescent="0.35">
      <c r="A42" s="7">
        <v>712225</v>
      </c>
      <c r="B42" s="7" t="s">
        <v>0</v>
      </c>
      <c r="C42" s="8">
        <f t="shared" ref="C42" si="40">DATE(YEAR(D42),MONTH(D42),DAY(D42))</f>
        <v>42394</v>
      </c>
      <c r="D42" s="9">
        <v>42394.829861111109</v>
      </c>
      <c r="E42" s="10">
        <v>0.82986111111111116</v>
      </c>
      <c r="F42" s="7" t="s">
        <v>1</v>
      </c>
      <c r="G42" s="11" t="str">
        <f t="shared" si="0"/>
        <v/>
      </c>
      <c r="H42" s="12" t="str">
        <f t="shared" si="2"/>
        <v/>
      </c>
      <c r="I42" s="8">
        <f>IF(SUMPRODUCT(--(B42&amp;C42=$B$2:B42&amp;$C$2:C42))&lt;=2,C42,"")</f>
        <v>42394</v>
      </c>
    </row>
    <row r="43" spans="1:9" x14ac:dyDescent="0.35">
      <c r="A43" s="7">
        <v>712225</v>
      </c>
      <c r="B43" s="13" t="s">
        <v>0</v>
      </c>
      <c r="C43" s="8">
        <f t="shared" ref="C43" si="41">DATE(YEAR(D42),MONTH(D42),DAY(D42))</f>
        <v>42394</v>
      </c>
      <c r="D43" s="14">
        <v>42395.34652777778</v>
      </c>
      <c r="E43" s="15">
        <v>0.34652777777777777</v>
      </c>
      <c r="F43" s="13" t="s">
        <v>1</v>
      </c>
      <c r="G43" s="11">
        <f t="shared" si="0"/>
        <v>0.51666666667006211</v>
      </c>
      <c r="H43" s="12" t="str">
        <f t="shared" si="2"/>
        <v/>
      </c>
      <c r="I43" s="8">
        <f>IF(SUMPRODUCT(--(B43&amp;C43=$B$2:B43&amp;$C$2:C43))&lt;=2,C43,"")</f>
        <v>42394</v>
      </c>
    </row>
    <row r="44" spans="1:9" x14ac:dyDescent="0.35">
      <c r="A44" s="7">
        <v>712225</v>
      </c>
      <c r="B44" s="7" t="s">
        <v>0</v>
      </c>
      <c r="C44" s="8">
        <f t="shared" ref="C44" si="42">DATE(YEAR(D44),MONTH(D44),DAY(D44))</f>
        <v>42397</v>
      </c>
      <c r="D44" s="9">
        <v>42397.330555555556</v>
      </c>
      <c r="E44" s="10">
        <v>0.33055555555555555</v>
      </c>
      <c r="F44" s="7" t="s">
        <v>1</v>
      </c>
      <c r="G44" s="11" t="str">
        <f t="shared" si="0"/>
        <v/>
      </c>
      <c r="H44" s="12" t="str">
        <f t="shared" si="2"/>
        <v/>
      </c>
      <c r="I44" s="8">
        <f>IF(SUMPRODUCT(--(B44&amp;C44=$B$2:B44&amp;$C$2:C44))&lt;=2,C44,"")</f>
        <v>42397</v>
      </c>
    </row>
    <row r="45" spans="1:9" x14ac:dyDescent="0.35">
      <c r="A45" s="7">
        <v>712225</v>
      </c>
      <c r="B45" s="13" t="s">
        <v>0</v>
      </c>
      <c r="C45" s="8">
        <f t="shared" ref="C45" si="43">DATE(YEAR(D44),MONTH(D44),DAY(D44))</f>
        <v>42397</v>
      </c>
      <c r="D45" s="14">
        <v>42397.677777777775</v>
      </c>
      <c r="E45" s="15">
        <v>0.6777777777777777</v>
      </c>
      <c r="F45" s="13" t="s">
        <v>1</v>
      </c>
      <c r="G45" s="11">
        <f t="shared" si="0"/>
        <v>0.34722222221898846</v>
      </c>
      <c r="H45" s="12" t="str">
        <f t="shared" si="2"/>
        <v/>
      </c>
      <c r="I45" s="8">
        <f>IF(SUMPRODUCT(--(B45&amp;C45=$B$2:B45&amp;$C$2:C45))&lt;=2,C45,"")</f>
        <v>42397</v>
      </c>
    </row>
    <row r="46" spans="1:9" x14ac:dyDescent="0.35">
      <c r="A46" s="7">
        <v>712225</v>
      </c>
      <c r="B46" s="7" t="s">
        <v>0</v>
      </c>
      <c r="C46" s="8">
        <f t="shared" ref="C46" si="44">DATE(YEAR(D46),MONTH(D46),DAY(D46))</f>
        <v>42398</v>
      </c>
      <c r="D46" s="9">
        <v>42398.667361111111</v>
      </c>
      <c r="E46" s="10">
        <v>0.66736111111111107</v>
      </c>
      <c r="F46" s="7" t="s">
        <v>1</v>
      </c>
      <c r="G46" s="11" t="str">
        <f t="shared" si="0"/>
        <v/>
      </c>
      <c r="H46" s="12" t="str">
        <f t="shared" si="2"/>
        <v/>
      </c>
      <c r="I46" s="8">
        <f>IF(SUMPRODUCT(--(B46&amp;C46=$B$2:B46&amp;$C$2:C46))&lt;=2,C46,"")</f>
        <v>42398</v>
      </c>
    </row>
    <row r="47" spans="1:9" x14ac:dyDescent="0.35">
      <c r="A47" s="7">
        <v>712225</v>
      </c>
      <c r="B47" s="13" t="s">
        <v>0</v>
      </c>
      <c r="C47" s="8">
        <f t="shared" ref="C47" si="45">DATE(YEAR(D46),MONTH(D46),DAY(D46))</f>
        <v>42398</v>
      </c>
      <c r="D47" s="14">
        <v>42398.993055555555</v>
      </c>
      <c r="E47" s="15">
        <v>0.99305555555555547</v>
      </c>
      <c r="F47" s="13" t="s">
        <v>1</v>
      </c>
      <c r="G47" s="11">
        <f t="shared" si="0"/>
        <v>0.32569444444379769</v>
      </c>
      <c r="H47" s="12" t="str">
        <f t="shared" si="2"/>
        <v/>
      </c>
      <c r="I47" s="8">
        <f>IF(SUMPRODUCT(--(B47&amp;C47=$B$2:B47&amp;$C$2:C47))&lt;=2,C47,"")</f>
        <v>42398</v>
      </c>
    </row>
    <row r="48" spans="1:9" x14ac:dyDescent="0.35">
      <c r="A48" s="7">
        <v>712225</v>
      </c>
      <c r="B48" s="7" t="s">
        <v>0</v>
      </c>
      <c r="C48" s="8">
        <f t="shared" ref="C48" si="46">DATE(YEAR(D48),MONTH(D48),DAY(D48))</f>
        <v>42399</v>
      </c>
      <c r="D48" s="9">
        <v>42399.665972222225</v>
      </c>
      <c r="E48" s="10">
        <v>0.66597222222222219</v>
      </c>
      <c r="F48" s="7" t="s">
        <v>1</v>
      </c>
      <c r="G48" s="11" t="str">
        <f t="shared" si="0"/>
        <v/>
      </c>
      <c r="H48" s="12" t="str">
        <f t="shared" si="2"/>
        <v/>
      </c>
      <c r="I48" s="8">
        <f>IF(SUMPRODUCT(--(B48&amp;C48=$B$2:B48&amp;$C$2:C48))&lt;=2,C48,"")</f>
        <v>42399</v>
      </c>
    </row>
    <row r="49" spans="1:9" x14ac:dyDescent="0.35">
      <c r="A49" s="7">
        <v>712225</v>
      </c>
      <c r="B49" s="13" t="s">
        <v>0</v>
      </c>
      <c r="C49" s="8">
        <f t="shared" ref="C49" si="47">DATE(YEAR(D48),MONTH(D48),DAY(D48))</f>
        <v>42399</v>
      </c>
      <c r="D49" s="14">
        <v>42399.993055555555</v>
      </c>
      <c r="E49" s="15">
        <v>0.99305555555555547</v>
      </c>
      <c r="F49" s="13" t="s">
        <v>1</v>
      </c>
      <c r="G49" s="11">
        <f t="shared" si="0"/>
        <v>0.32708333332993789</v>
      </c>
      <c r="H49" s="12" t="str">
        <f>IF(G49="","",IF(OR((G49*24)&gt;12.5,(G49*24)&lt;6,G49=""),"problem",""))</f>
        <v/>
      </c>
      <c r="I49" s="8">
        <f>IF(SUMPRODUCT(--(B49&amp;C49=$B$2:B49&amp;$C$2:C49))&lt;=2,C49,"")</f>
        <v>42399</v>
      </c>
    </row>
    <row r="50" spans="1:9" x14ac:dyDescent="0.35">
      <c r="A50" s="7">
        <v>712225</v>
      </c>
      <c r="B50" s="17" t="s">
        <v>0</v>
      </c>
      <c r="C50" s="18">
        <f t="shared" ref="C50" si="48">DATE(YEAR(D50),MONTH(D50),DAY(D50))</f>
        <v>42400</v>
      </c>
      <c r="D50" s="19">
        <v>42400.661805555559</v>
      </c>
      <c r="E50" s="20">
        <v>0.66180555555555554</v>
      </c>
      <c r="F50" s="17" t="s">
        <v>1</v>
      </c>
      <c r="G50" s="11" t="str">
        <f t="shared" si="0"/>
        <v/>
      </c>
      <c r="H50" s="21" t="str">
        <f t="shared" si="2"/>
        <v/>
      </c>
      <c r="I50" s="8">
        <f>IF(SUMPRODUCT(--(B50&amp;C50=$B$2:B50&amp;$C$2:C50))&lt;=2,C50,"")</f>
        <v>42400</v>
      </c>
    </row>
    <row r="51" spans="1:9" x14ac:dyDescent="0.35">
      <c r="A51" s="7">
        <v>712225</v>
      </c>
      <c r="B51" s="17" t="s">
        <v>0</v>
      </c>
      <c r="C51" s="18">
        <f t="shared" ref="C51" si="49">DATE(YEAR(D50),MONTH(D50),DAY(D50))</f>
        <v>42400</v>
      </c>
      <c r="D51" s="19">
        <v>42400.662499999999</v>
      </c>
      <c r="E51" s="20">
        <v>0.66249999999999998</v>
      </c>
      <c r="F51" s="17" t="s">
        <v>1</v>
      </c>
      <c r="G51" s="11">
        <f t="shared" si="0"/>
        <v>6.9444443943211809E-4</v>
      </c>
      <c r="H51" s="21" t="str">
        <f t="shared" si="2"/>
        <v>problem</v>
      </c>
      <c r="I51" s="8">
        <f>IF(SUMPRODUCT(--(B51&amp;C51=$B$2:B51&amp;$C$2:C51))&lt;=2,C51,"")</f>
        <v>42400</v>
      </c>
    </row>
    <row r="52" spans="1:9" x14ac:dyDescent="0.35">
      <c r="A52" s="7">
        <v>712225</v>
      </c>
      <c r="B52" s="7" t="s">
        <v>0</v>
      </c>
      <c r="C52" s="8">
        <f t="shared" ref="C52" si="50">DATE(YEAR(D52),MONTH(D52),DAY(D52))</f>
        <v>42400</v>
      </c>
      <c r="D52" s="9">
        <v>42400.993750000001</v>
      </c>
      <c r="E52" s="10">
        <v>0.99375000000000002</v>
      </c>
      <c r="F52" s="7" t="s">
        <v>1</v>
      </c>
      <c r="G52" s="11" t="str">
        <f t="shared" si="0"/>
        <v/>
      </c>
      <c r="H52" s="12" t="str">
        <f t="shared" si="2"/>
        <v/>
      </c>
      <c r="I52" s="8" t="str">
        <f>IF(SUMPRODUCT(--(B52&amp;C52=$B$2:B52&amp;$C$2:C52))&lt;=2,C52,"")</f>
        <v/>
      </c>
    </row>
    <row r="53" spans="1:9" x14ac:dyDescent="0.35">
      <c r="A53" s="7">
        <v>712225</v>
      </c>
      <c r="B53" s="13" t="s">
        <v>0</v>
      </c>
      <c r="C53" s="8">
        <f t="shared" ref="C53" si="51">DATE(YEAR(D52),MONTH(D52),DAY(D52))</f>
        <v>42400</v>
      </c>
      <c r="D53" s="14">
        <v>42401.662499999999</v>
      </c>
      <c r="E53" s="15">
        <v>0.66249999999999998</v>
      </c>
      <c r="F53" s="13" t="s">
        <v>1</v>
      </c>
      <c r="G53" s="11" t="str">
        <f t="shared" si="0"/>
        <v/>
      </c>
      <c r="H53" s="12" t="str">
        <f t="shared" si="2"/>
        <v/>
      </c>
      <c r="I53" s="8" t="str">
        <f>IF(SUMPRODUCT(--(B53&amp;C53=$B$2:B53&amp;$C$2:C53))&lt;=2,C53,"")</f>
        <v/>
      </c>
    </row>
    <row r="54" spans="1:9" x14ac:dyDescent="0.35">
      <c r="A54" s="7">
        <v>712225</v>
      </c>
      <c r="B54" s="7" t="s">
        <v>0</v>
      </c>
      <c r="C54" s="8">
        <f t="shared" ref="C54" si="52">DATE(YEAR(D54),MONTH(D54),DAY(D54))</f>
        <v>42401</v>
      </c>
      <c r="D54" s="9">
        <v>42401.992361111108</v>
      </c>
      <c r="E54" s="10">
        <v>0.99236111111111114</v>
      </c>
      <c r="F54" s="7" t="s">
        <v>1</v>
      </c>
      <c r="G54" s="11" t="str">
        <f t="shared" si="0"/>
        <v/>
      </c>
      <c r="H54" s="12" t="str">
        <f t="shared" si="2"/>
        <v/>
      </c>
      <c r="I54" s="8">
        <f>IF(SUMPRODUCT(--(B54&amp;C54=$B$2:B54&amp;$C$2:C54))&lt;=2,C54,"")</f>
        <v>42401</v>
      </c>
    </row>
    <row r="55" spans="1:9" x14ac:dyDescent="0.35">
      <c r="A55" s="13">
        <v>712226</v>
      </c>
      <c r="B55" s="13" t="s">
        <v>2</v>
      </c>
      <c r="C55" s="8">
        <f t="shared" ref="C55" si="53">DATE(YEAR(D54),MONTH(D54),DAY(D54))</f>
        <v>42401</v>
      </c>
      <c r="D55" s="14">
        <v>42372.331250000003</v>
      </c>
      <c r="E55" s="15">
        <v>0.33124999999999999</v>
      </c>
      <c r="F55" s="13" t="s">
        <v>1</v>
      </c>
      <c r="G55" s="11">
        <f t="shared" si="0"/>
        <v>0.33888888889487134</v>
      </c>
      <c r="H55" s="12" t="str">
        <f t="shared" si="2"/>
        <v/>
      </c>
      <c r="I55" s="8">
        <f>IF(SUMPRODUCT(--(B55&amp;C55=$B$2:B55&amp;$C$2:C55))&lt;=2,C55,"")</f>
        <v>42401</v>
      </c>
    </row>
    <row r="56" spans="1:9" x14ac:dyDescent="0.35">
      <c r="A56" s="13">
        <v>712226</v>
      </c>
      <c r="B56" s="7" t="s">
        <v>2</v>
      </c>
      <c r="C56" s="8">
        <f t="shared" ref="C56" si="54">DATE(YEAR(D56),MONTH(D56),DAY(D56))</f>
        <v>42372</v>
      </c>
      <c r="D56" s="9">
        <v>42372.67291666667</v>
      </c>
      <c r="E56" s="10">
        <v>0.67291666666666661</v>
      </c>
      <c r="F56" s="7" t="s">
        <v>1</v>
      </c>
      <c r="G56" s="11" t="str">
        <f t="shared" si="0"/>
        <v/>
      </c>
      <c r="H56" s="12" t="str">
        <f t="shared" si="2"/>
        <v/>
      </c>
      <c r="I56" s="8">
        <f>IF(SUMPRODUCT(--(B56&amp;C56=$B$2:B56&amp;$C$2:C56))&lt;=2,C56,"")</f>
        <v>42372</v>
      </c>
    </row>
    <row r="57" spans="1:9" x14ac:dyDescent="0.35">
      <c r="A57" s="13">
        <v>712226</v>
      </c>
      <c r="B57" s="13" t="s">
        <v>2</v>
      </c>
      <c r="C57" s="8">
        <f t="shared" ref="C57" si="55">DATE(YEAR(D56),MONTH(D56),DAY(D56))</f>
        <v>42372</v>
      </c>
      <c r="D57" s="14">
        <v>42373.32916666667</v>
      </c>
      <c r="E57" s="15">
        <v>0.32916666666666666</v>
      </c>
      <c r="F57" s="13" t="s">
        <v>1</v>
      </c>
      <c r="G57" s="11">
        <f t="shared" si="0"/>
        <v>0.65625</v>
      </c>
      <c r="H57" s="12" t="str">
        <f t="shared" si="2"/>
        <v>problem</v>
      </c>
      <c r="I57" s="8">
        <f>IF(SUMPRODUCT(--(B57&amp;C57=$B$2:B57&amp;$C$2:C57))&lt;=2,C57,"")</f>
        <v>42372</v>
      </c>
    </row>
    <row r="58" spans="1:9" x14ac:dyDescent="0.35">
      <c r="A58" s="13">
        <v>712226</v>
      </c>
      <c r="B58" s="7" t="s">
        <v>2</v>
      </c>
      <c r="C58" s="8">
        <f t="shared" ref="C58" si="56">DATE(YEAR(D58),MONTH(D58),DAY(D58))</f>
        <v>42373</v>
      </c>
      <c r="D58" s="9">
        <v>42373.32916666667</v>
      </c>
      <c r="E58" s="10">
        <v>0.32916666666666666</v>
      </c>
      <c r="F58" s="7" t="s">
        <v>1</v>
      </c>
      <c r="G58" s="11" t="str">
        <f t="shared" si="0"/>
        <v/>
      </c>
      <c r="H58" s="12" t="str">
        <f t="shared" si="2"/>
        <v/>
      </c>
      <c r="I58" s="8">
        <f>IF(SUMPRODUCT(--(B58&amp;C58=$B$2:B58&amp;$C$2:C58))&lt;=2,C58,"")</f>
        <v>42373</v>
      </c>
    </row>
    <row r="59" spans="1:9" x14ac:dyDescent="0.35">
      <c r="A59" s="13">
        <v>712226</v>
      </c>
      <c r="B59" s="13" t="s">
        <v>2</v>
      </c>
      <c r="C59" s="8">
        <f t="shared" ref="C59" si="57">DATE(YEAR(D58),MONTH(D58),DAY(D58))</f>
        <v>42373</v>
      </c>
      <c r="D59" s="14">
        <v>42373.677777777775</v>
      </c>
      <c r="E59" s="15">
        <v>0.6777777777777777</v>
      </c>
      <c r="F59" s="13" t="s">
        <v>1</v>
      </c>
      <c r="G59" s="11">
        <f t="shared" si="0"/>
        <v>0.34861111110512866</v>
      </c>
      <c r="H59" s="12" t="str">
        <f t="shared" si="2"/>
        <v/>
      </c>
      <c r="I59" s="8">
        <f>IF(SUMPRODUCT(--(B59&amp;C59=$B$2:B59&amp;$C$2:C59))&lt;=2,C59,"")</f>
        <v>42373</v>
      </c>
    </row>
    <row r="60" spans="1:9" x14ac:dyDescent="0.35">
      <c r="A60" s="13">
        <v>712226</v>
      </c>
      <c r="B60" s="7" t="s">
        <v>2</v>
      </c>
      <c r="C60" s="8">
        <f t="shared" ref="C60" si="58">DATE(YEAR(D60),MONTH(D60),DAY(D60))</f>
        <v>42374</v>
      </c>
      <c r="D60" s="9">
        <v>42374.328472222223</v>
      </c>
      <c r="E60" s="10">
        <v>0.32847222222222222</v>
      </c>
      <c r="F60" s="7" t="s">
        <v>1</v>
      </c>
      <c r="G60" s="11" t="str">
        <f t="shared" si="0"/>
        <v/>
      </c>
      <c r="H60" s="12" t="str">
        <f t="shared" si="2"/>
        <v/>
      </c>
      <c r="I60" s="8">
        <f>IF(SUMPRODUCT(--(B60&amp;C60=$B$2:B60&amp;$C$2:C60))&lt;=2,C60,"")</f>
        <v>42374</v>
      </c>
    </row>
    <row r="61" spans="1:9" x14ac:dyDescent="0.35">
      <c r="A61" s="13">
        <v>712226</v>
      </c>
      <c r="B61" s="13" t="s">
        <v>2</v>
      </c>
      <c r="C61" s="8">
        <f t="shared" ref="C61" si="59">DATE(YEAR(D60),MONTH(D60),DAY(D60))</f>
        <v>42374</v>
      </c>
      <c r="D61" s="14">
        <v>42374.679166666669</v>
      </c>
      <c r="E61" s="15">
        <v>0.6791666666666667</v>
      </c>
      <c r="F61" s="13" t="s">
        <v>1</v>
      </c>
      <c r="G61" s="11">
        <f t="shared" si="0"/>
        <v>0.35069444444525288</v>
      </c>
      <c r="H61" s="12" t="str">
        <f t="shared" si="2"/>
        <v/>
      </c>
      <c r="I61" s="8">
        <f>IF(SUMPRODUCT(--(B61&amp;C61=$B$2:B61&amp;$C$2:C61))&lt;=2,C61,"")</f>
        <v>42374</v>
      </c>
    </row>
    <row r="62" spans="1:9" x14ac:dyDescent="0.35">
      <c r="A62" s="13">
        <v>712226</v>
      </c>
      <c r="B62" s="7" t="s">
        <v>2</v>
      </c>
      <c r="C62" s="8">
        <f t="shared" ref="C62" si="60">DATE(YEAR(D62),MONTH(D62),DAY(D62))</f>
        <v>42374</v>
      </c>
      <c r="D62" s="9">
        <v>42374.679861111108</v>
      </c>
      <c r="E62" s="10">
        <v>0.67986111111111114</v>
      </c>
      <c r="F62" s="7" t="s">
        <v>1</v>
      </c>
      <c r="G62" s="11" t="str">
        <f t="shared" si="0"/>
        <v/>
      </c>
      <c r="H62" s="12" t="str">
        <f t="shared" si="2"/>
        <v/>
      </c>
      <c r="I62" s="8" t="str">
        <f>IF(SUMPRODUCT(--(B62&amp;C62=$B$2:B62&amp;$C$2:C62))&lt;=2,C62,"")</f>
        <v/>
      </c>
    </row>
    <row r="63" spans="1:9" x14ac:dyDescent="0.35">
      <c r="A63" s="13">
        <v>712226</v>
      </c>
      <c r="B63" s="13" t="s">
        <v>2</v>
      </c>
      <c r="C63" s="8">
        <f t="shared" ref="C63" si="61">DATE(YEAR(D62),MONTH(D62),DAY(D62))</f>
        <v>42374</v>
      </c>
      <c r="D63" s="14">
        <v>42375.325694444444</v>
      </c>
      <c r="E63" s="15">
        <v>0.32569444444444445</v>
      </c>
      <c r="F63" s="13" t="s">
        <v>1</v>
      </c>
      <c r="G63" s="11" t="str">
        <f t="shared" si="0"/>
        <v/>
      </c>
      <c r="H63" s="12" t="str">
        <f t="shared" si="2"/>
        <v/>
      </c>
      <c r="I63" s="8" t="str">
        <f>IF(SUMPRODUCT(--(B63&amp;C63=$B$2:B63&amp;$C$2:C63))&lt;=2,C63,"")</f>
        <v/>
      </c>
    </row>
    <row r="64" spans="1:9" x14ac:dyDescent="0.35">
      <c r="A64" s="13">
        <v>712226</v>
      </c>
      <c r="B64" s="7" t="s">
        <v>2</v>
      </c>
      <c r="C64" s="8">
        <f t="shared" ref="C64" si="62">DATE(YEAR(D64),MONTH(D64),DAY(D64))</f>
        <v>42375</v>
      </c>
      <c r="D64" s="9">
        <v>42375.685416666667</v>
      </c>
      <c r="E64" s="10">
        <v>0.68541666666666667</v>
      </c>
      <c r="F64" s="7" t="s">
        <v>1</v>
      </c>
      <c r="G64" s="11" t="str">
        <f t="shared" si="0"/>
        <v/>
      </c>
      <c r="H64" s="12" t="str">
        <f t="shared" si="2"/>
        <v/>
      </c>
      <c r="I64" s="8">
        <f>IF(SUMPRODUCT(--(B64&amp;C64=$B$2:B64&amp;$C$2:C64))&lt;=2,C64,"")</f>
        <v>42375</v>
      </c>
    </row>
    <row r="65" spans="1:9" x14ac:dyDescent="0.35">
      <c r="A65" s="13">
        <v>712226</v>
      </c>
      <c r="B65" s="13" t="s">
        <v>2</v>
      </c>
      <c r="C65" s="8">
        <f t="shared" ref="C65" si="63">DATE(YEAR(D64),MONTH(D64),DAY(D64))</f>
        <v>42375</v>
      </c>
      <c r="D65" s="14">
        <v>42379.332638888889</v>
      </c>
      <c r="E65" s="15">
        <v>0.33263888888888887</v>
      </c>
      <c r="F65" s="13" t="s">
        <v>1</v>
      </c>
      <c r="G65" s="11">
        <f t="shared" si="0"/>
        <v>0.64722222222189885</v>
      </c>
      <c r="H65" s="12" t="str">
        <f t="shared" si="2"/>
        <v>problem</v>
      </c>
      <c r="I65" s="8">
        <f>IF(SUMPRODUCT(--(B65&amp;C65=$B$2:B65&amp;$C$2:C65))&lt;=2,C65,"")</f>
        <v>42375</v>
      </c>
    </row>
    <row r="66" spans="1:9" x14ac:dyDescent="0.35">
      <c r="A66" s="13">
        <v>712226</v>
      </c>
      <c r="B66" s="7" t="s">
        <v>2</v>
      </c>
      <c r="C66" s="8">
        <f t="shared" ref="C66" si="64">DATE(YEAR(D66),MONTH(D66),DAY(D66))</f>
        <v>42379</v>
      </c>
      <c r="D66" s="9">
        <v>42379.677083333336</v>
      </c>
      <c r="E66" s="10">
        <v>0.67708333333333337</v>
      </c>
      <c r="F66" s="7" t="s">
        <v>1</v>
      </c>
      <c r="G66" s="11" t="str">
        <f t="shared" si="0"/>
        <v/>
      </c>
      <c r="H66" s="12" t="str">
        <f t="shared" si="2"/>
        <v/>
      </c>
      <c r="I66" s="8">
        <f>IF(SUMPRODUCT(--(B66&amp;C66=$B$2:B66&amp;$C$2:C66))&lt;=2,C66,"")</f>
        <v>42379</v>
      </c>
    </row>
    <row r="67" spans="1:9" x14ac:dyDescent="0.35">
      <c r="A67" s="13">
        <v>712226</v>
      </c>
      <c r="B67" s="13" t="s">
        <v>2</v>
      </c>
      <c r="C67" s="8">
        <f t="shared" ref="C67" si="65">DATE(YEAR(D66),MONTH(D66),DAY(D66))</f>
        <v>42379</v>
      </c>
      <c r="D67" s="14">
        <v>42381.329861111109</v>
      </c>
      <c r="E67" s="15">
        <v>0.3298611111111111</v>
      </c>
      <c r="F67" s="13" t="s">
        <v>1</v>
      </c>
      <c r="G67" s="11">
        <f t="shared" ref="G67:G130" si="66">IF(AND(I67&lt;&gt;"",ISODD(ROW())),MOD(D67-D66,1),"")</f>
        <v>0.65277777777373558</v>
      </c>
      <c r="H67" s="12" t="str">
        <f t="shared" ref="H67:H130" si="67">IF(G67="","",IF(OR((G67*24)&gt;12.5,(G67*24)&lt;6,G67=""),"problem",""))</f>
        <v>problem</v>
      </c>
      <c r="I67" s="8">
        <f>IF(SUMPRODUCT(--(B67&amp;C67=$B$2:B67&amp;$C$2:C67))&lt;=2,C67,"")</f>
        <v>42379</v>
      </c>
    </row>
    <row r="68" spans="1:9" x14ac:dyDescent="0.35">
      <c r="A68" s="13">
        <v>712226</v>
      </c>
      <c r="B68" s="7" t="s">
        <v>2</v>
      </c>
      <c r="C68" s="8">
        <f t="shared" ref="C68" si="68">DATE(YEAR(D68),MONTH(D68),DAY(D68))</f>
        <v>42381</v>
      </c>
      <c r="D68" s="9">
        <v>42381.678472222222</v>
      </c>
      <c r="E68" s="10">
        <v>0.67847222222222225</v>
      </c>
      <c r="F68" s="7" t="s">
        <v>1</v>
      </c>
      <c r="G68" s="11" t="str">
        <f t="shared" si="66"/>
        <v/>
      </c>
      <c r="H68" s="12" t="str">
        <f t="shared" si="67"/>
        <v/>
      </c>
      <c r="I68" s="8">
        <f>IF(SUMPRODUCT(--(B68&amp;C68=$B$2:B68&amp;$C$2:C68))&lt;=2,C68,"")</f>
        <v>42381</v>
      </c>
    </row>
    <row r="69" spans="1:9" x14ac:dyDescent="0.35">
      <c r="A69" s="13">
        <v>712226</v>
      </c>
      <c r="B69" s="13" t="s">
        <v>2</v>
      </c>
      <c r="C69" s="8">
        <f t="shared" ref="C69" si="69">DATE(YEAR(D68),MONTH(D68),DAY(D68))</f>
        <v>42381</v>
      </c>
      <c r="D69" s="14">
        <v>42382.334722222222</v>
      </c>
      <c r="E69" s="15">
        <v>0.3347222222222222</v>
      </c>
      <c r="F69" s="13" t="s">
        <v>3</v>
      </c>
      <c r="G69" s="11">
        <f t="shared" si="66"/>
        <v>0.65625</v>
      </c>
      <c r="H69" s="12" t="str">
        <f>IF(G69="","",IF(OR((G69*24)&gt;12.5,(G69*24)&lt;6,G69=""),"problem",""))</f>
        <v>problem</v>
      </c>
      <c r="I69" s="8">
        <f>IF(SUMPRODUCT(--(B69&amp;C69=$B$2:B69&amp;$C$2:C69))&lt;=2,C69,"")</f>
        <v>42381</v>
      </c>
    </row>
    <row r="70" spans="1:9" x14ac:dyDescent="0.35">
      <c r="A70" s="13">
        <v>712226</v>
      </c>
      <c r="B70" s="7" t="s">
        <v>2</v>
      </c>
      <c r="C70" s="8">
        <f t="shared" ref="C70" si="70">DATE(YEAR(D70),MONTH(D70),DAY(D70))</f>
        <v>42382</v>
      </c>
      <c r="D70" s="9">
        <v>42382.679861111108</v>
      </c>
      <c r="E70" s="10">
        <v>0.67986111111111114</v>
      </c>
      <c r="F70" s="7" t="s">
        <v>1</v>
      </c>
      <c r="G70" s="11" t="str">
        <f t="shared" si="66"/>
        <v/>
      </c>
      <c r="H70" s="12" t="str">
        <f t="shared" si="67"/>
        <v/>
      </c>
      <c r="I70" s="8">
        <f>IF(SUMPRODUCT(--(B70&amp;C70=$B$2:B70&amp;$C$2:C70))&lt;=2,C70,"")</f>
        <v>42382</v>
      </c>
    </row>
    <row r="71" spans="1:9" x14ac:dyDescent="0.35">
      <c r="A71" s="13">
        <v>712226</v>
      </c>
      <c r="B71" s="13" t="s">
        <v>2</v>
      </c>
      <c r="C71" s="8">
        <f t="shared" ref="C71" si="71">DATE(YEAR(D70),MONTH(D70),DAY(D70))</f>
        <v>42382</v>
      </c>
      <c r="D71" s="14">
        <v>42383.330555555556</v>
      </c>
      <c r="E71" s="15">
        <v>0.33055555555555555</v>
      </c>
      <c r="F71" s="13" t="s">
        <v>4</v>
      </c>
      <c r="G71" s="11">
        <f t="shared" si="66"/>
        <v>0.65069444444816327</v>
      </c>
      <c r="H71" s="12" t="str">
        <f t="shared" si="67"/>
        <v>problem</v>
      </c>
      <c r="I71" s="8">
        <f>IF(SUMPRODUCT(--(B71&amp;C71=$B$2:B71&amp;$C$2:C71))&lt;=2,C71,"")</f>
        <v>42382</v>
      </c>
    </row>
    <row r="72" spans="1:9" x14ac:dyDescent="0.35">
      <c r="A72" s="13">
        <v>712226</v>
      </c>
      <c r="B72" s="7" t="s">
        <v>2</v>
      </c>
      <c r="C72" s="8">
        <f t="shared" ref="C72" si="72">DATE(YEAR(D72),MONTH(D72),DAY(D72))</f>
        <v>42383</v>
      </c>
      <c r="D72" s="9">
        <v>42383.682638888888</v>
      </c>
      <c r="E72" s="10">
        <v>0.68263888888888891</v>
      </c>
      <c r="F72" s="7" t="s">
        <v>1</v>
      </c>
      <c r="G72" s="11" t="str">
        <f t="shared" si="66"/>
        <v/>
      </c>
      <c r="H72" s="12" t="str">
        <f t="shared" si="67"/>
        <v/>
      </c>
      <c r="I72" s="8">
        <f>IF(SUMPRODUCT(--(B72&amp;C72=$B$2:B72&amp;$C$2:C72))&lt;=2,C72,"")</f>
        <v>42383</v>
      </c>
    </row>
    <row r="73" spans="1:9" x14ac:dyDescent="0.35">
      <c r="A73" s="13">
        <v>712226</v>
      </c>
      <c r="B73" s="13" t="s">
        <v>2</v>
      </c>
      <c r="C73" s="8">
        <f t="shared" ref="C73" si="73">DATE(YEAR(D72),MONTH(D72),DAY(D72))</f>
        <v>42383</v>
      </c>
      <c r="D73" s="14">
        <v>42386.32916666667</v>
      </c>
      <c r="E73" s="15">
        <v>0.32916666666666666</v>
      </c>
      <c r="F73" s="13" t="s">
        <v>1</v>
      </c>
      <c r="G73" s="11">
        <f t="shared" si="66"/>
        <v>0.64652777778246673</v>
      </c>
      <c r="H73" s="12" t="str">
        <f t="shared" si="67"/>
        <v>problem</v>
      </c>
      <c r="I73" s="8">
        <f>IF(SUMPRODUCT(--(B73&amp;C73=$B$2:B73&amp;$C$2:C73))&lt;=2,C73,"")</f>
        <v>42383</v>
      </c>
    </row>
    <row r="74" spans="1:9" x14ac:dyDescent="0.35">
      <c r="A74" s="13">
        <v>712226</v>
      </c>
      <c r="B74" s="7" t="s">
        <v>2</v>
      </c>
      <c r="C74" s="8">
        <f t="shared" ref="C74" si="74">DATE(YEAR(D74),MONTH(D74),DAY(D74))</f>
        <v>42386</v>
      </c>
      <c r="D74" s="9">
        <v>42386.465277777781</v>
      </c>
      <c r="E74" s="10">
        <v>0.46527777777777773</v>
      </c>
      <c r="F74" s="7" t="s">
        <v>5</v>
      </c>
      <c r="G74" s="11" t="str">
        <f t="shared" si="66"/>
        <v/>
      </c>
      <c r="H74" s="12" t="str">
        <f t="shared" si="67"/>
        <v/>
      </c>
      <c r="I74" s="8">
        <f>IF(SUMPRODUCT(--(B74&amp;C74=$B$2:B74&amp;$C$2:C74))&lt;=2,C74,"")</f>
        <v>42386</v>
      </c>
    </row>
    <row r="75" spans="1:9" x14ac:dyDescent="0.35">
      <c r="A75" s="13">
        <v>712226</v>
      </c>
      <c r="B75" s="13" t="s">
        <v>2</v>
      </c>
      <c r="C75" s="8">
        <f t="shared" ref="C75" si="75">DATE(YEAR(D74),MONTH(D74),DAY(D74))</f>
        <v>42386</v>
      </c>
      <c r="D75" s="14">
        <v>42388.327777777777</v>
      </c>
      <c r="E75" s="15">
        <v>0.32777777777777778</v>
      </c>
      <c r="F75" s="13" t="s">
        <v>1</v>
      </c>
      <c r="G75" s="11">
        <f t="shared" si="66"/>
        <v>0.86249999999563443</v>
      </c>
      <c r="H75" s="12" t="str">
        <f t="shared" si="67"/>
        <v>problem</v>
      </c>
      <c r="I75" s="8">
        <f>IF(SUMPRODUCT(--(B75&amp;C75=$B$2:B75&amp;$C$2:C75))&lt;=2,C75,"")</f>
        <v>42386</v>
      </c>
    </row>
    <row r="76" spans="1:9" x14ac:dyDescent="0.35">
      <c r="A76" s="13">
        <v>712226</v>
      </c>
      <c r="B76" s="7" t="s">
        <v>2</v>
      </c>
      <c r="C76" s="8">
        <f t="shared" ref="C76" si="76">DATE(YEAR(D76),MONTH(D76),DAY(D76))</f>
        <v>42388</v>
      </c>
      <c r="D76" s="9">
        <v>42388.683333333334</v>
      </c>
      <c r="E76" s="10">
        <v>0.68333333333333324</v>
      </c>
      <c r="F76" s="7" t="s">
        <v>1</v>
      </c>
      <c r="G76" s="11" t="str">
        <f t="shared" si="66"/>
        <v/>
      </c>
      <c r="H76" s="12" t="str">
        <f t="shared" si="67"/>
        <v/>
      </c>
      <c r="I76" s="8">
        <f>IF(SUMPRODUCT(--(B76&amp;C76=$B$2:B76&amp;$C$2:C76))&lt;=2,C76,"")</f>
        <v>42388</v>
      </c>
    </row>
    <row r="77" spans="1:9" x14ac:dyDescent="0.35">
      <c r="A77" s="13">
        <v>712226</v>
      </c>
      <c r="B77" s="13" t="s">
        <v>2</v>
      </c>
      <c r="C77" s="8">
        <f t="shared" ref="C77" si="77">DATE(YEAR(D76),MONTH(D76),DAY(D76))</f>
        <v>42388</v>
      </c>
      <c r="D77" s="14">
        <v>42389.32708333333</v>
      </c>
      <c r="E77" s="15">
        <v>0.32708333333333334</v>
      </c>
      <c r="F77" s="13" t="s">
        <v>1</v>
      </c>
      <c r="G77" s="11">
        <f t="shared" si="66"/>
        <v>0.64374999999563443</v>
      </c>
      <c r="H77" s="12" t="str">
        <f t="shared" si="67"/>
        <v>problem</v>
      </c>
      <c r="I77" s="8">
        <f>IF(SUMPRODUCT(--(B77&amp;C77=$B$2:B77&amp;$C$2:C77))&lt;=2,C77,"")</f>
        <v>42388</v>
      </c>
    </row>
    <row r="78" spans="1:9" x14ac:dyDescent="0.35">
      <c r="A78" s="13">
        <v>712226</v>
      </c>
      <c r="B78" s="7" t="s">
        <v>2</v>
      </c>
      <c r="C78" s="8">
        <f t="shared" ref="C78" si="78">DATE(YEAR(D78),MONTH(D78),DAY(D78))</f>
        <v>42389</v>
      </c>
      <c r="D78" s="9">
        <v>42389.683333333334</v>
      </c>
      <c r="E78" s="10">
        <v>0.68333333333333324</v>
      </c>
      <c r="F78" s="7" t="s">
        <v>1</v>
      </c>
      <c r="G78" s="11" t="str">
        <f t="shared" si="66"/>
        <v/>
      </c>
      <c r="H78" s="12" t="str">
        <f t="shared" si="67"/>
        <v/>
      </c>
      <c r="I78" s="8">
        <f>IF(SUMPRODUCT(--(B78&amp;C78=$B$2:B78&amp;$C$2:C78))&lt;=2,C78,"")</f>
        <v>42389</v>
      </c>
    </row>
    <row r="79" spans="1:9" x14ac:dyDescent="0.35">
      <c r="A79" s="13">
        <v>712226</v>
      </c>
      <c r="B79" s="13" t="s">
        <v>2</v>
      </c>
      <c r="C79" s="8">
        <f t="shared" ref="C79" si="79">DATE(YEAR(D78),MONTH(D78),DAY(D78))</f>
        <v>42389</v>
      </c>
      <c r="D79" s="14">
        <v>42389.32708333333</v>
      </c>
      <c r="E79" s="15">
        <v>0.32708333333333334</v>
      </c>
      <c r="F79" s="13" t="s">
        <v>1</v>
      </c>
      <c r="G79" s="11">
        <f t="shared" si="66"/>
        <v>0.64374999999563443</v>
      </c>
      <c r="H79" s="12" t="str">
        <f t="shared" si="67"/>
        <v>problem</v>
      </c>
      <c r="I79" s="8">
        <f>IF(SUMPRODUCT(--(B79&amp;C79=$B$2:B79&amp;$C$2:C79))&lt;=2,C79,"")</f>
        <v>42389</v>
      </c>
    </row>
    <row r="80" spans="1:9" x14ac:dyDescent="0.35">
      <c r="A80" s="13">
        <v>712226</v>
      </c>
      <c r="B80" s="7" t="s">
        <v>2</v>
      </c>
      <c r="C80" s="8">
        <f t="shared" ref="C80" si="80">DATE(YEAR(D80),MONTH(D80),DAY(D80))</f>
        <v>42389</v>
      </c>
      <c r="D80" s="9">
        <v>42389.683333333334</v>
      </c>
      <c r="E80" s="10">
        <v>0.68333333333333324</v>
      </c>
      <c r="F80" s="7" t="s">
        <v>1</v>
      </c>
      <c r="G80" s="11" t="str">
        <f t="shared" si="66"/>
        <v/>
      </c>
      <c r="H80" s="12" t="str">
        <f t="shared" si="67"/>
        <v/>
      </c>
      <c r="I80" s="8" t="str">
        <f>IF(SUMPRODUCT(--(B80&amp;C80=$B$2:B80&amp;$C$2:C80))&lt;=2,C80,"")</f>
        <v/>
      </c>
    </row>
    <row r="81" spans="1:9" x14ac:dyDescent="0.35">
      <c r="A81" s="13">
        <v>712226</v>
      </c>
      <c r="B81" s="13" t="s">
        <v>2</v>
      </c>
      <c r="C81" s="8">
        <f t="shared" ref="C81" si="81">DATE(YEAR(D80),MONTH(D80),DAY(D80))</f>
        <v>42389</v>
      </c>
      <c r="D81" s="14">
        <v>42390.32916666667</v>
      </c>
      <c r="E81" s="15">
        <v>0.32916666666666666</v>
      </c>
      <c r="F81" s="13" t="s">
        <v>1</v>
      </c>
      <c r="G81" s="11" t="str">
        <f t="shared" si="66"/>
        <v/>
      </c>
      <c r="H81" s="12" t="str">
        <f t="shared" si="67"/>
        <v/>
      </c>
      <c r="I81" s="8" t="str">
        <f>IF(SUMPRODUCT(--(B81&amp;C81=$B$2:B81&amp;$C$2:C81))&lt;=2,C81,"")</f>
        <v/>
      </c>
    </row>
    <row r="82" spans="1:9" x14ac:dyDescent="0.35">
      <c r="A82" s="13">
        <v>712226</v>
      </c>
      <c r="B82" s="7" t="s">
        <v>2</v>
      </c>
      <c r="C82" s="8">
        <f t="shared" ref="C82" si="82">DATE(YEAR(D82),MONTH(D82),DAY(D82))</f>
        <v>42390</v>
      </c>
      <c r="D82" s="9">
        <v>42390.681944444441</v>
      </c>
      <c r="E82" s="10">
        <v>0.68194444444444446</v>
      </c>
      <c r="F82" s="7" t="s">
        <v>1</v>
      </c>
      <c r="G82" s="11" t="str">
        <f t="shared" si="66"/>
        <v/>
      </c>
      <c r="H82" s="12" t="str">
        <f t="shared" si="67"/>
        <v/>
      </c>
      <c r="I82" s="8">
        <f>IF(SUMPRODUCT(--(B82&amp;C82=$B$2:B82&amp;$C$2:C82))&lt;=2,C82,"")</f>
        <v>42390</v>
      </c>
    </row>
    <row r="83" spans="1:9" x14ac:dyDescent="0.35">
      <c r="A83" s="13">
        <v>712226</v>
      </c>
      <c r="B83" s="13" t="s">
        <v>2</v>
      </c>
      <c r="C83" s="8">
        <f t="shared" ref="C83" si="83">DATE(YEAR(D82),MONTH(D82),DAY(D82))</f>
        <v>42390</v>
      </c>
      <c r="D83" s="14">
        <v>42393.331944444442</v>
      </c>
      <c r="E83" s="15">
        <v>0.33194444444444443</v>
      </c>
      <c r="F83" s="13" t="s">
        <v>1</v>
      </c>
      <c r="G83" s="11">
        <f t="shared" si="66"/>
        <v>0.65000000000145519</v>
      </c>
      <c r="H83" s="12" t="str">
        <f t="shared" si="67"/>
        <v>problem</v>
      </c>
      <c r="I83" s="8">
        <f>IF(SUMPRODUCT(--(B83&amp;C83=$B$2:B83&amp;$C$2:C83))&lt;=2,C83,"")</f>
        <v>42390</v>
      </c>
    </row>
    <row r="84" spans="1:9" x14ac:dyDescent="0.35">
      <c r="A84" s="13">
        <v>712226</v>
      </c>
      <c r="B84" s="7" t="s">
        <v>2</v>
      </c>
      <c r="C84" s="8">
        <f t="shared" ref="C84" si="84">DATE(YEAR(D84),MONTH(D84),DAY(D84))</f>
        <v>42393</v>
      </c>
      <c r="D84" s="9">
        <v>42393.677083333336</v>
      </c>
      <c r="E84" s="10">
        <v>0.67708333333333337</v>
      </c>
      <c r="F84" s="7" t="s">
        <v>1</v>
      </c>
      <c r="G84" s="11" t="str">
        <f t="shared" si="66"/>
        <v/>
      </c>
      <c r="H84" s="12" t="str">
        <f t="shared" si="67"/>
        <v/>
      </c>
      <c r="I84" s="8">
        <f>IF(SUMPRODUCT(--(B84&amp;C84=$B$2:B84&amp;$C$2:C84))&lt;=2,C84,"")</f>
        <v>42393</v>
      </c>
    </row>
    <row r="85" spans="1:9" x14ac:dyDescent="0.35">
      <c r="A85" s="13">
        <v>712226</v>
      </c>
      <c r="B85" s="13" t="s">
        <v>2</v>
      </c>
      <c r="C85" s="8">
        <f t="shared" ref="C85" si="85">DATE(YEAR(D84),MONTH(D84),DAY(D84))</f>
        <v>42393</v>
      </c>
      <c r="D85" s="14">
        <v>42393.677083333336</v>
      </c>
      <c r="E85" s="15">
        <v>0.67708333333333337</v>
      </c>
      <c r="F85" s="13" t="s">
        <v>1</v>
      </c>
      <c r="G85" s="11">
        <f t="shared" si="66"/>
        <v>0</v>
      </c>
      <c r="H85" s="12" t="str">
        <f t="shared" si="67"/>
        <v>problem</v>
      </c>
      <c r="I85" s="8">
        <f>IF(SUMPRODUCT(--(B85&amp;C85=$B$2:B85&amp;$C$2:C85))&lt;=2,C85,"")</f>
        <v>42393</v>
      </c>
    </row>
    <row r="86" spans="1:9" x14ac:dyDescent="0.35">
      <c r="A86" s="13">
        <v>712226</v>
      </c>
      <c r="B86" s="7" t="s">
        <v>2</v>
      </c>
      <c r="C86" s="8">
        <f t="shared" ref="C86" si="86">DATE(YEAR(D86),MONTH(D86),DAY(D86))</f>
        <v>42395</v>
      </c>
      <c r="D86" s="9">
        <v>42395.330555555556</v>
      </c>
      <c r="E86" s="10">
        <v>0.33055555555555555</v>
      </c>
      <c r="F86" s="7" t="s">
        <v>1</v>
      </c>
      <c r="G86" s="11" t="str">
        <f t="shared" si="66"/>
        <v/>
      </c>
      <c r="H86" s="12" t="str">
        <f t="shared" si="67"/>
        <v/>
      </c>
      <c r="I86" s="8">
        <f>IF(SUMPRODUCT(--(B86&amp;C86=$B$2:B86&amp;$C$2:C86))&lt;=2,C86,"")</f>
        <v>42395</v>
      </c>
    </row>
    <row r="87" spans="1:9" x14ac:dyDescent="0.35">
      <c r="A87" s="13">
        <v>712226</v>
      </c>
      <c r="B87" s="13" t="s">
        <v>2</v>
      </c>
      <c r="C87" s="8">
        <f t="shared" ref="C87" si="87">DATE(YEAR(D86),MONTH(D86),DAY(D86))</f>
        <v>42395</v>
      </c>
      <c r="D87" s="14">
        <v>42395.682638888888</v>
      </c>
      <c r="E87" s="15">
        <v>0.68263888888888891</v>
      </c>
      <c r="F87" s="13" t="s">
        <v>1</v>
      </c>
      <c r="G87" s="11">
        <f t="shared" si="66"/>
        <v>0.35208333333139308</v>
      </c>
      <c r="H87" s="12" t="str">
        <f t="shared" si="67"/>
        <v/>
      </c>
      <c r="I87" s="8">
        <f>IF(SUMPRODUCT(--(B87&amp;C87=$B$2:B87&amp;$C$2:C87))&lt;=2,C87,"")</f>
        <v>42395</v>
      </c>
    </row>
    <row r="88" spans="1:9" x14ac:dyDescent="0.35">
      <c r="A88" s="13">
        <v>712226</v>
      </c>
      <c r="B88" s="7" t="s">
        <v>2</v>
      </c>
      <c r="C88" s="8">
        <f t="shared" ref="C88" si="88">DATE(YEAR(D88),MONTH(D88),DAY(D88))</f>
        <v>42396</v>
      </c>
      <c r="D88" s="9">
        <v>42396.330555555556</v>
      </c>
      <c r="E88" s="10">
        <v>0.33055555555555555</v>
      </c>
      <c r="F88" s="7" t="s">
        <v>4</v>
      </c>
      <c r="G88" s="11" t="str">
        <f t="shared" si="66"/>
        <v/>
      </c>
      <c r="H88" s="12" t="str">
        <f t="shared" si="67"/>
        <v/>
      </c>
      <c r="I88" s="8">
        <f>IF(SUMPRODUCT(--(B88&amp;C88=$B$2:B88&amp;$C$2:C88))&lt;=2,C88,"")</f>
        <v>42396</v>
      </c>
    </row>
    <row r="89" spans="1:9" x14ac:dyDescent="0.35">
      <c r="A89" s="13">
        <v>712226</v>
      </c>
      <c r="B89" s="13" t="s">
        <v>2</v>
      </c>
      <c r="C89" s="8">
        <f t="shared" ref="C89" si="89">DATE(YEAR(D88),MONTH(D88),DAY(D88))</f>
        <v>42396</v>
      </c>
      <c r="D89" s="14">
        <v>42396.680555555555</v>
      </c>
      <c r="E89" s="15">
        <v>0.68055555555555547</v>
      </c>
      <c r="F89" s="13" t="s">
        <v>1</v>
      </c>
      <c r="G89" s="11">
        <f t="shared" si="66"/>
        <v>0.34999999999854481</v>
      </c>
      <c r="H89" s="12" t="str">
        <f t="shared" si="67"/>
        <v/>
      </c>
      <c r="I89" s="8">
        <f>IF(SUMPRODUCT(--(B89&amp;C89=$B$2:B89&amp;$C$2:C89))&lt;=2,C89,"")</f>
        <v>42396</v>
      </c>
    </row>
    <row r="90" spans="1:9" x14ac:dyDescent="0.35">
      <c r="A90" s="13">
        <v>712226</v>
      </c>
      <c r="B90" s="7" t="s">
        <v>2</v>
      </c>
      <c r="C90" s="8">
        <f t="shared" ref="C90" si="90">DATE(YEAR(D90),MONTH(D90),DAY(D90))</f>
        <v>42397</v>
      </c>
      <c r="D90" s="9">
        <v>42397.330555555556</v>
      </c>
      <c r="E90" s="10">
        <v>0.33055555555555555</v>
      </c>
      <c r="F90" s="7" t="s">
        <v>1</v>
      </c>
      <c r="G90" s="11" t="str">
        <f t="shared" si="66"/>
        <v/>
      </c>
      <c r="H90" s="12" t="str">
        <f t="shared" si="67"/>
        <v/>
      </c>
      <c r="I90" s="8">
        <f>IF(SUMPRODUCT(--(B90&amp;C90=$B$2:B90&amp;$C$2:C90))&lt;=2,C90,"")</f>
        <v>42397</v>
      </c>
    </row>
    <row r="91" spans="1:9" x14ac:dyDescent="0.35">
      <c r="A91" s="13">
        <v>712226</v>
      </c>
      <c r="B91" s="13" t="s">
        <v>2</v>
      </c>
      <c r="C91" s="8">
        <f t="shared" ref="C91" si="91">DATE(YEAR(D90),MONTH(D90),DAY(D90))</f>
        <v>42397</v>
      </c>
      <c r="D91" s="14">
        <v>42397.679861111108</v>
      </c>
      <c r="E91" s="15">
        <v>0.67986111111111114</v>
      </c>
      <c r="F91" s="13" t="s">
        <v>4</v>
      </c>
      <c r="G91" s="11">
        <f t="shared" si="66"/>
        <v>0.34930555555183673</v>
      </c>
      <c r="H91" s="12" t="str">
        <f t="shared" si="67"/>
        <v/>
      </c>
      <c r="I91" s="8">
        <f>IF(SUMPRODUCT(--(B91&amp;C91=$B$2:B91&amp;$C$2:C91))&lt;=2,C91,"")</f>
        <v>42397</v>
      </c>
    </row>
    <row r="92" spans="1:9" x14ac:dyDescent="0.35">
      <c r="A92" s="13">
        <v>712226</v>
      </c>
      <c r="B92" s="7" t="s">
        <v>2</v>
      </c>
      <c r="C92" s="8">
        <f t="shared" ref="C92" si="92">DATE(YEAR(D92),MONTH(D92),DAY(D92))</f>
        <v>42400</v>
      </c>
      <c r="D92" s="9">
        <v>42400.332638888889</v>
      </c>
      <c r="E92" s="10">
        <v>0.33263888888888887</v>
      </c>
      <c r="F92" s="7" t="s">
        <v>1</v>
      </c>
      <c r="G92" s="11" t="str">
        <f t="shared" si="66"/>
        <v/>
      </c>
      <c r="H92" s="12" t="str">
        <f t="shared" si="67"/>
        <v/>
      </c>
      <c r="I92" s="8">
        <f>IF(SUMPRODUCT(--(B92&amp;C92=$B$2:B92&amp;$C$2:C92))&lt;=2,C92,"")</f>
        <v>42400</v>
      </c>
    </row>
    <row r="93" spans="1:9" x14ac:dyDescent="0.35">
      <c r="A93" s="13">
        <v>712226</v>
      </c>
      <c r="B93" s="13" t="s">
        <v>2</v>
      </c>
      <c r="C93" s="8">
        <f t="shared" ref="C93" si="93">DATE(YEAR(D92),MONTH(D92),DAY(D92))</f>
        <v>42400</v>
      </c>
      <c r="D93" s="14">
        <v>42400.679861111108</v>
      </c>
      <c r="E93" s="15">
        <v>0.67986111111111114</v>
      </c>
      <c r="F93" s="13" t="s">
        <v>1</v>
      </c>
      <c r="G93" s="11">
        <f t="shared" si="66"/>
        <v>0.34722222221898846</v>
      </c>
      <c r="H93" s="12" t="str">
        <f t="shared" si="67"/>
        <v/>
      </c>
      <c r="I93" s="8">
        <f>IF(SUMPRODUCT(--(B93&amp;C93=$B$2:B93&amp;$C$2:C93))&lt;=2,C93,"")</f>
        <v>42400</v>
      </c>
    </row>
    <row r="94" spans="1:9" x14ac:dyDescent="0.35">
      <c r="A94" s="13">
        <v>712226</v>
      </c>
      <c r="B94" s="7" t="s">
        <v>2</v>
      </c>
      <c r="C94" s="8">
        <f t="shared" ref="C94" si="94">DATE(YEAR(D94),MONTH(D94),DAY(D94))</f>
        <v>42401</v>
      </c>
      <c r="D94" s="9">
        <v>42401.32916666667</v>
      </c>
      <c r="E94" s="10">
        <v>0.32916666666666666</v>
      </c>
      <c r="F94" s="7" t="s">
        <v>1</v>
      </c>
      <c r="G94" s="11" t="str">
        <f t="shared" si="66"/>
        <v/>
      </c>
      <c r="H94" s="12" t="str">
        <f t="shared" si="67"/>
        <v/>
      </c>
      <c r="I94" s="8">
        <f>IF(SUMPRODUCT(--(B94&amp;C94=$B$2:B94&amp;$C$2:C94))&lt;=2,C94,"")</f>
        <v>42401</v>
      </c>
    </row>
    <row r="95" spans="1:9" x14ac:dyDescent="0.35">
      <c r="A95" s="13">
        <v>712226</v>
      </c>
      <c r="B95" s="13" t="s">
        <v>2</v>
      </c>
      <c r="C95" s="8">
        <f t="shared" ref="C95" si="95">DATE(YEAR(D94),MONTH(D94),DAY(D94))</f>
        <v>42401</v>
      </c>
      <c r="D95" s="14">
        <v>42401.676388888889</v>
      </c>
      <c r="E95" s="15">
        <v>0.67638888888888893</v>
      </c>
      <c r="F95" s="13" t="s">
        <v>1</v>
      </c>
      <c r="G95" s="11" t="str">
        <f t="shared" si="66"/>
        <v/>
      </c>
      <c r="H95" s="12" t="str">
        <f t="shared" si="67"/>
        <v/>
      </c>
      <c r="I95" s="8" t="str">
        <f>IF(SUMPRODUCT(--(B95&amp;C95=$B$2:B95&amp;$C$2:C95))&lt;=2,C95,"")</f>
        <v/>
      </c>
    </row>
    <row r="96" spans="1:9" x14ac:dyDescent="0.35">
      <c r="A96" s="22">
        <v>711991</v>
      </c>
      <c r="B96" s="13" t="s">
        <v>13</v>
      </c>
      <c r="C96" s="8">
        <f t="shared" ref="C96" si="96">DATE(YEAR(D96),MONTH(D96),DAY(D96))</f>
        <v>42371</v>
      </c>
      <c r="D96" s="23">
        <v>42371.330555555556</v>
      </c>
      <c r="E96" s="15">
        <v>0.33055555555555555</v>
      </c>
      <c r="F96" s="24" t="s">
        <v>1</v>
      </c>
      <c r="G96" s="11" t="str">
        <f t="shared" si="66"/>
        <v/>
      </c>
      <c r="H96" s="12" t="str">
        <f t="shared" si="67"/>
        <v/>
      </c>
      <c r="I96" s="8">
        <f>IF(SUMPRODUCT(--(B96&amp;C96=$B$2:B96&amp;$C$2:C96))&lt;=2,C96,"")</f>
        <v>42371</v>
      </c>
    </row>
    <row r="97" spans="1:9" x14ac:dyDescent="0.35">
      <c r="A97" s="22">
        <v>711991</v>
      </c>
      <c r="B97" s="7" t="s">
        <v>13</v>
      </c>
      <c r="C97" s="8">
        <f t="shared" ref="C97" si="97">DATE(YEAR(D96),MONTH(D96),DAY(D96))</f>
        <v>42371</v>
      </c>
      <c r="D97" s="25">
        <v>42371.682638888888</v>
      </c>
      <c r="E97" s="15">
        <v>0.68263888888888891</v>
      </c>
      <c r="F97" s="24" t="s">
        <v>1</v>
      </c>
      <c r="G97" s="11">
        <f t="shared" si="66"/>
        <v>0.35208333333139308</v>
      </c>
      <c r="H97" s="12" t="str">
        <f t="shared" si="67"/>
        <v/>
      </c>
      <c r="I97" s="8">
        <f>IF(SUMPRODUCT(--(B97&amp;C97=$B$2:B97&amp;$C$2:C97))&lt;=2,C97,"")</f>
        <v>42371</v>
      </c>
    </row>
    <row r="98" spans="1:9" x14ac:dyDescent="0.35">
      <c r="A98" s="22">
        <v>711991</v>
      </c>
      <c r="B98" s="13" t="s">
        <v>13</v>
      </c>
      <c r="C98" s="8">
        <f t="shared" ref="C98" si="98">DATE(YEAR(D98),MONTH(D98),DAY(D98))</f>
        <v>42372</v>
      </c>
      <c r="D98" s="23">
        <v>42372.977777777778</v>
      </c>
      <c r="E98" s="15">
        <v>0.97777777777777775</v>
      </c>
      <c r="F98" s="24" t="s">
        <v>1</v>
      </c>
      <c r="G98" s="11" t="str">
        <f t="shared" si="66"/>
        <v/>
      </c>
      <c r="H98" s="12" t="str">
        <f t="shared" si="67"/>
        <v/>
      </c>
      <c r="I98" s="8">
        <f>IF(SUMPRODUCT(--(B98&amp;C98=$B$2:B98&amp;$C$2:C98))&lt;=2,C98,"")</f>
        <v>42372</v>
      </c>
    </row>
    <row r="99" spans="1:9" x14ac:dyDescent="0.35">
      <c r="A99" s="22">
        <v>711991</v>
      </c>
      <c r="B99" s="7" t="s">
        <v>13</v>
      </c>
      <c r="C99" s="8">
        <f t="shared" ref="C99" si="99">DATE(YEAR(D98),MONTH(D98),DAY(D98))</f>
        <v>42372</v>
      </c>
      <c r="D99" s="25">
        <v>42373.347916666666</v>
      </c>
      <c r="E99" s="15">
        <v>0.34791666666666665</v>
      </c>
      <c r="F99" s="24" t="s">
        <v>1</v>
      </c>
      <c r="G99" s="11">
        <f t="shared" si="66"/>
        <v>0.37013888888759539</v>
      </c>
      <c r="H99" s="12" t="str">
        <f t="shared" si="67"/>
        <v/>
      </c>
      <c r="I99" s="8">
        <f>IF(SUMPRODUCT(--(B99&amp;C99=$B$2:B99&amp;$C$2:C99))&lt;=2,C99,"")</f>
        <v>42372</v>
      </c>
    </row>
    <row r="100" spans="1:9" x14ac:dyDescent="0.35">
      <c r="A100" s="22">
        <v>711991</v>
      </c>
      <c r="B100" s="7" t="s">
        <v>13</v>
      </c>
      <c r="C100" s="8">
        <f t="shared" ref="C100" si="100">DATE(YEAR(D100),MONTH(D100),DAY(D100))</f>
        <v>42373</v>
      </c>
      <c r="D100" s="25">
        <v>42373.980555555558</v>
      </c>
      <c r="E100" s="15">
        <v>0.98055555555555562</v>
      </c>
      <c r="F100" s="24" t="s">
        <v>1</v>
      </c>
      <c r="G100" s="11" t="str">
        <f t="shared" si="66"/>
        <v/>
      </c>
      <c r="H100" s="12" t="str">
        <f t="shared" si="67"/>
        <v/>
      </c>
      <c r="I100" s="8">
        <f>IF(SUMPRODUCT(--(B100&amp;C100=$B$2:B100&amp;$C$2:C100))&lt;=2,C100,"")</f>
        <v>42373</v>
      </c>
    </row>
    <row r="101" spans="1:9" x14ac:dyDescent="0.35">
      <c r="A101" s="22">
        <v>711991</v>
      </c>
      <c r="B101" s="13" t="s">
        <v>13</v>
      </c>
      <c r="C101" s="8">
        <f t="shared" ref="C101" si="101">DATE(YEAR(D100),MONTH(D100),DAY(D100))</f>
        <v>42373</v>
      </c>
      <c r="D101" s="23">
        <v>42374.349305555559</v>
      </c>
      <c r="E101" s="15">
        <v>0.34930555555555554</v>
      </c>
      <c r="F101" s="24" t="s">
        <v>1</v>
      </c>
      <c r="G101" s="11">
        <f t="shared" si="66"/>
        <v>0.36875000000145519</v>
      </c>
      <c r="H101" s="12" t="str">
        <f t="shared" si="67"/>
        <v/>
      </c>
      <c r="I101" s="8">
        <f>IF(SUMPRODUCT(--(B101&amp;C101=$B$2:B101&amp;$C$2:C101))&lt;=2,C101,"")</f>
        <v>42373</v>
      </c>
    </row>
    <row r="102" spans="1:9" x14ac:dyDescent="0.35">
      <c r="A102" s="22">
        <v>711991</v>
      </c>
      <c r="B102" s="13" t="s">
        <v>13</v>
      </c>
      <c r="C102" s="8">
        <f t="shared" ref="C102" si="102">DATE(YEAR(D102),MONTH(D102),DAY(D102))</f>
        <v>42374</v>
      </c>
      <c r="D102" s="23">
        <v>42374.979166666664</v>
      </c>
      <c r="E102" s="15">
        <v>0.97916666666666663</v>
      </c>
      <c r="F102" s="24" t="s">
        <v>1</v>
      </c>
      <c r="G102" s="11" t="str">
        <f t="shared" si="66"/>
        <v/>
      </c>
      <c r="H102" s="12" t="str">
        <f t="shared" si="67"/>
        <v/>
      </c>
      <c r="I102" s="8">
        <f>IF(SUMPRODUCT(--(B102&amp;C102=$B$2:B102&amp;$C$2:C102))&lt;=2,C102,"")</f>
        <v>42374</v>
      </c>
    </row>
    <row r="103" spans="1:9" x14ac:dyDescent="0.35">
      <c r="A103" s="22">
        <v>711991</v>
      </c>
      <c r="B103" s="13" t="s">
        <v>13</v>
      </c>
      <c r="C103" s="8">
        <f t="shared" ref="C103" si="103">DATE(YEAR(D102),MONTH(D102),DAY(D102))</f>
        <v>42374</v>
      </c>
      <c r="D103" s="23">
        <v>42375.345138888886</v>
      </c>
      <c r="E103" s="15">
        <v>0.34513888888888888</v>
      </c>
      <c r="F103" s="24" t="s">
        <v>1</v>
      </c>
      <c r="G103" s="11">
        <f t="shared" si="66"/>
        <v>0.36597222222189885</v>
      </c>
      <c r="H103" s="12" t="str">
        <f t="shared" si="67"/>
        <v/>
      </c>
      <c r="I103" s="8">
        <f>IF(SUMPRODUCT(--(B103&amp;C103=$B$2:B103&amp;$C$2:C103))&lt;=2,C103,"")</f>
        <v>42374</v>
      </c>
    </row>
    <row r="104" spans="1:9" x14ac:dyDescent="0.35">
      <c r="A104" s="22">
        <v>711991</v>
      </c>
      <c r="B104" s="13" t="s">
        <v>13</v>
      </c>
      <c r="C104" s="8">
        <f t="shared" ref="C104" si="104">DATE(YEAR(D104),MONTH(D104),DAY(D104))</f>
        <v>42375</v>
      </c>
      <c r="D104" s="23">
        <v>42375.970833333333</v>
      </c>
      <c r="E104" s="15">
        <v>0.97083333333333333</v>
      </c>
      <c r="F104" s="24" t="s">
        <v>1</v>
      </c>
      <c r="G104" s="11" t="str">
        <f t="shared" si="66"/>
        <v/>
      </c>
      <c r="H104" s="12" t="str">
        <f t="shared" si="67"/>
        <v/>
      </c>
      <c r="I104" s="8">
        <f>IF(SUMPRODUCT(--(B104&amp;C104=$B$2:B104&amp;$C$2:C104))&lt;=2,C104,"")</f>
        <v>42375</v>
      </c>
    </row>
    <row r="105" spans="1:9" x14ac:dyDescent="0.35">
      <c r="A105" s="22">
        <v>711991</v>
      </c>
      <c r="B105" s="13" t="s">
        <v>13</v>
      </c>
      <c r="C105" s="8">
        <f t="shared" ref="C105" si="105">DATE(YEAR(D104),MONTH(D104),DAY(D104))</f>
        <v>42375</v>
      </c>
      <c r="D105" s="23">
        <v>42376.345833333333</v>
      </c>
      <c r="E105" s="15">
        <v>0.34583333333333338</v>
      </c>
      <c r="F105" s="24" t="s">
        <v>1</v>
      </c>
      <c r="G105" s="11">
        <f t="shared" si="66"/>
        <v>0.375</v>
      </c>
      <c r="H105" s="12" t="str">
        <f t="shared" si="67"/>
        <v/>
      </c>
      <c r="I105" s="8">
        <f>IF(SUMPRODUCT(--(B105&amp;C105=$B$2:B105&amp;$C$2:C105))&lt;=2,C105,"")</f>
        <v>42375</v>
      </c>
    </row>
    <row r="106" spans="1:9" x14ac:dyDescent="0.35">
      <c r="A106" s="22">
        <v>711991</v>
      </c>
      <c r="B106" s="13" t="s">
        <v>13</v>
      </c>
      <c r="C106" s="8">
        <f t="shared" ref="C106" si="106">DATE(YEAR(D106),MONTH(D106),DAY(D106))</f>
        <v>42378</v>
      </c>
      <c r="D106" s="23">
        <v>42378.325694444444</v>
      </c>
      <c r="E106" s="15">
        <v>0.32569444444444445</v>
      </c>
      <c r="F106" s="24" t="s">
        <v>1</v>
      </c>
      <c r="G106" s="11" t="str">
        <f t="shared" si="66"/>
        <v/>
      </c>
      <c r="H106" s="12" t="str">
        <f t="shared" si="67"/>
        <v/>
      </c>
      <c r="I106" s="8">
        <f>IF(SUMPRODUCT(--(B106&amp;C106=$B$2:B106&amp;$C$2:C106))&lt;=2,C106,"")</f>
        <v>42378</v>
      </c>
    </row>
    <row r="107" spans="1:9" x14ac:dyDescent="0.35">
      <c r="A107" s="22">
        <v>711991</v>
      </c>
      <c r="B107" s="13" t="s">
        <v>13</v>
      </c>
      <c r="C107" s="8">
        <f t="shared" ref="C107" si="107">DATE(YEAR(D106),MONTH(D106),DAY(D106))</f>
        <v>42378</v>
      </c>
      <c r="D107" s="23">
        <v>42378.679166666669</v>
      </c>
      <c r="E107" s="15">
        <v>0.6791666666666667</v>
      </c>
      <c r="F107" s="24" t="s">
        <v>1</v>
      </c>
      <c r="G107" s="11">
        <f t="shared" si="66"/>
        <v>0.35347222222480923</v>
      </c>
      <c r="H107" s="12" t="str">
        <f t="shared" si="67"/>
        <v/>
      </c>
      <c r="I107" s="8">
        <f>IF(SUMPRODUCT(--(B107&amp;C107=$B$2:B107&amp;$C$2:C107))&lt;=2,C107,"")</f>
        <v>42378</v>
      </c>
    </row>
    <row r="108" spans="1:9" x14ac:dyDescent="0.35">
      <c r="A108" s="22">
        <v>711991</v>
      </c>
      <c r="B108" s="13" t="s">
        <v>13</v>
      </c>
      <c r="C108" s="8">
        <f t="shared" ref="C108" si="108">DATE(YEAR(D108),MONTH(D108),DAY(D108))</f>
        <v>42379</v>
      </c>
      <c r="D108" s="23">
        <v>42379.665972222225</v>
      </c>
      <c r="E108" s="15">
        <v>0.66597222222222219</v>
      </c>
      <c r="F108" s="24" t="s">
        <v>1</v>
      </c>
      <c r="G108" s="11" t="str">
        <f t="shared" si="66"/>
        <v/>
      </c>
      <c r="H108" s="12" t="str">
        <f t="shared" si="67"/>
        <v/>
      </c>
      <c r="I108" s="8">
        <f>IF(SUMPRODUCT(--(B108&amp;C108=$B$2:B108&amp;$C$2:C108))&lt;=2,C108,"")</f>
        <v>42379</v>
      </c>
    </row>
    <row r="109" spans="1:9" x14ac:dyDescent="0.35">
      <c r="A109" s="22">
        <v>711991</v>
      </c>
      <c r="B109" s="13" t="s">
        <v>13</v>
      </c>
      <c r="C109" s="8">
        <f t="shared" ref="C109" si="109">DATE(YEAR(D108),MONTH(D108),DAY(D108))</f>
        <v>42379</v>
      </c>
      <c r="D109" s="23">
        <v>42379.994444444441</v>
      </c>
      <c r="E109" s="15">
        <v>0.99444444444444446</v>
      </c>
      <c r="F109" s="24" t="s">
        <v>1</v>
      </c>
      <c r="G109" s="11">
        <f t="shared" si="66"/>
        <v>0.32847222221607808</v>
      </c>
      <c r="H109" s="12" t="str">
        <f t="shared" si="67"/>
        <v/>
      </c>
      <c r="I109" s="8">
        <f>IF(SUMPRODUCT(--(B109&amp;C109=$B$2:B109&amp;$C$2:C109))&lt;=2,C109,"")</f>
        <v>42379</v>
      </c>
    </row>
    <row r="110" spans="1:9" x14ac:dyDescent="0.35">
      <c r="A110" s="22">
        <v>711991</v>
      </c>
      <c r="B110" s="17" t="s">
        <v>13</v>
      </c>
      <c r="C110" s="18">
        <f t="shared" ref="C110" si="110">DATE(YEAR(D110),MONTH(D110),DAY(D110))</f>
        <v>42380</v>
      </c>
      <c r="D110" s="26">
        <v>42380.661805555559</v>
      </c>
      <c r="E110" s="20">
        <v>0.66180555555555554</v>
      </c>
      <c r="F110" s="27" t="s">
        <v>1</v>
      </c>
      <c r="G110" s="11" t="str">
        <f t="shared" si="66"/>
        <v/>
      </c>
      <c r="H110" s="12" t="str">
        <f t="shared" si="67"/>
        <v/>
      </c>
      <c r="I110" s="8">
        <f>IF(SUMPRODUCT(--(B110&amp;C110=$B$2:B110&amp;$C$2:C110))&lt;=2,C110,"")</f>
        <v>42380</v>
      </c>
    </row>
    <row r="111" spans="1:9" x14ac:dyDescent="0.35">
      <c r="A111" s="22">
        <v>711991</v>
      </c>
      <c r="B111" s="17" t="s">
        <v>13</v>
      </c>
      <c r="C111" s="18">
        <f t="shared" ref="C111" si="111">DATE(YEAR(D110),MONTH(D110),DAY(D110))</f>
        <v>42380</v>
      </c>
      <c r="D111" s="26">
        <v>42380.661805555559</v>
      </c>
      <c r="E111" s="20">
        <v>0.66180555555555554</v>
      </c>
      <c r="F111" s="27" t="s">
        <v>1</v>
      </c>
      <c r="G111" s="11">
        <f t="shared" si="66"/>
        <v>0</v>
      </c>
      <c r="H111" s="12" t="str">
        <f t="shared" si="67"/>
        <v>problem</v>
      </c>
      <c r="I111" s="8">
        <f>IF(SUMPRODUCT(--(B111&amp;C111=$B$2:B111&amp;$C$2:C111))&lt;=2,C111,"")</f>
        <v>42380</v>
      </c>
    </row>
    <row r="112" spans="1:9" x14ac:dyDescent="0.35">
      <c r="A112" s="22">
        <v>711991</v>
      </c>
      <c r="B112" s="13" t="s">
        <v>13</v>
      </c>
      <c r="C112" s="8">
        <f t="shared" ref="C112" si="112">DATE(YEAR(D112),MONTH(D112),DAY(D112))</f>
        <v>42380</v>
      </c>
      <c r="D112" s="23">
        <v>42380.993750000001</v>
      </c>
      <c r="E112" s="15">
        <v>0.99375000000000002</v>
      </c>
      <c r="F112" s="24" t="s">
        <v>1</v>
      </c>
      <c r="G112" s="11" t="str">
        <f t="shared" si="66"/>
        <v/>
      </c>
      <c r="H112" s="12" t="str">
        <f t="shared" si="67"/>
        <v/>
      </c>
      <c r="I112" s="8" t="str">
        <f>IF(SUMPRODUCT(--(B112&amp;C112=$B$2:B112&amp;$C$2:C112))&lt;=2,C112,"")</f>
        <v/>
      </c>
    </row>
    <row r="113" spans="1:9" x14ac:dyDescent="0.35">
      <c r="A113" s="22">
        <v>711991</v>
      </c>
      <c r="B113" s="13" t="s">
        <v>13</v>
      </c>
      <c r="C113" s="8">
        <f t="shared" ref="C113" si="113">DATE(YEAR(D112),MONTH(D112),DAY(D112))</f>
        <v>42380</v>
      </c>
      <c r="D113" s="23">
        <v>42381.663888888892</v>
      </c>
      <c r="E113" s="15">
        <v>0.66388888888888886</v>
      </c>
      <c r="F113" s="24" t="s">
        <v>1</v>
      </c>
      <c r="G113" s="11" t="str">
        <f t="shared" si="66"/>
        <v/>
      </c>
      <c r="H113" s="12" t="str">
        <f t="shared" si="67"/>
        <v/>
      </c>
      <c r="I113" s="8" t="str">
        <f>IF(SUMPRODUCT(--(B113&amp;C113=$B$2:B113&amp;$C$2:C113))&lt;=2,C113,"")</f>
        <v/>
      </c>
    </row>
    <row r="114" spans="1:9" x14ac:dyDescent="0.35">
      <c r="A114" s="22">
        <v>711991</v>
      </c>
      <c r="B114" s="13" t="s">
        <v>13</v>
      </c>
      <c r="C114" s="8">
        <f t="shared" ref="C114" si="114">DATE(YEAR(D114),MONTH(D114),DAY(D114))</f>
        <v>42381</v>
      </c>
      <c r="D114" s="23">
        <v>42381.993750000001</v>
      </c>
      <c r="E114" s="15">
        <v>0.99375000000000002</v>
      </c>
      <c r="F114" s="24" t="s">
        <v>1</v>
      </c>
      <c r="G114" s="11" t="str">
        <f t="shared" si="66"/>
        <v/>
      </c>
      <c r="H114" s="12" t="str">
        <f t="shared" si="67"/>
        <v/>
      </c>
      <c r="I114" s="8">
        <f>IF(SUMPRODUCT(--(B114&amp;C114=$B$2:B114&amp;$C$2:C114))&lt;=2,C114,"")</f>
        <v>42381</v>
      </c>
    </row>
    <row r="115" spans="1:9" x14ac:dyDescent="0.35">
      <c r="A115" s="22">
        <v>711991</v>
      </c>
      <c r="B115" s="13" t="s">
        <v>13</v>
      </c>
      <c r="C115" s="8">
        <f t="shared" ref="C115" si="115">DATE(YEAR(D114),MONTH(D114),DAY(D114))</f>
        <v>42381</v>
      </c>
      <c r="D115" s="23">
        <v>42382.662499999999</v>
      </c>
      <c r="E115" s="15">
        <v>0.66249999999999998</v>
      </c>
      <c r="F115" s="24" t="s">
        <v>1</v>
      </c>
      <c r="G115" s="11">
        <f t="shared" si="66"/>
        <v>0.66874999999708962</v>
      </c>
      <c r="H115" s="12" t="str">
        <f t="shared" si="67"/>
        <v>problem</v>
      </c>
      <c r="I115" s="8">
        <f>IF(SUMPRODUCT(--(B115&amp;C115=$B$2:B115&amp;$C$2:C115))&lt;=2,C115,"")</f>
        <v>42381</v>
      </c>
    </row>
    <row r="116" spans="1:9" x14ac:dyDescent="0.35">
      <c r="A116" s="22">
        <v>711991</v>
      </c>
      <c r="B116" s="13" t="s">
        <v>13</v>
      </c>
      <c r="C116" s="8">
        <f t="shared" ref="C116" si="116">DATE(YEAR(D116),MONTH(D116),DAY(D116))</f>
        <v>42382</v>
      </c>
      <c r="D116" s="23">
        <v>42382.989583333336</v>
      </c>
      <c r="E116" s="15">
        <v>0.98958333333333337</v>
      </c>
      <c r="F116" s="24" t="s">
        <v>1</v>
      </c>
      <c r="G116" s="11" t="str">
        <f t="shared" si="66"/>
        <v/>
      </c>
      <c r="H116" s="12" t="str">
        <f t="shared" si="67"/>
        <v/>
      </c>
      <c r="I116" s="8">
        <f>IF(SUMPRODUCT(--(B116&amp;C116=$B$2:B116&amp;$C$2:C116))&lt;=2,C116,"")</f>
        <v>42382</v>
      </c>
    </row>
    <row r="117" spans="1:9" x14ac:dyDescent="0.35">
      <c r="A117" s="22">
        <v>711991</v>
      </c>
      <c r="B117" s="13" t="s">
        <v>13</v>
      </c>
      <c r="C117" s="8">
        <f t="shared" ref="C117" si="117">DATE(YEAR(D116),MONTH(D116),DAY(D116))</f>
        <v>42382</v>
      </c>
      <c r="D117" s="23">
        <v>42384.328472222223</v>
      </c>
      <c r="E117" s="15">
        <v>0.32847222222222222</v>
      </c>
      <c r="F117" s="24" t="s">
        <v>1</v>
      </c>
      <c r="G117" s="11">
        <f t="shared" si="66"/>
        <v>0.33888888888759539</v>
      </c>
      <c r="H117" s="12" t="str">
        <f t="shared" si="67"/>
        <v/>
      </c>
      <c r="I117" s="8">
        <f>IF(SUMPRODUCT(--(B117&amp;C117=$B$2:B117&amp;$C$2:C117))&lt;=2,C117,"")</f>
        <v>42382</v>
      </c>
    </row>
    <row r="118" spans="1:9" x14ac:dyDescent="0.35">
      <c r="A118" s="22">
        <v>711991</v>
      </c>
      <c r="B118" s="13" t="s">
        <v>13</v>
      </c>
      <c r="C118" s="8">
        <f t="shared" ref="C118" si="118">DATE(YEAR(D118),MONTH(D118),DAY(D118))</f>
        <v>42384</v>
      </c>
      <c r="D118" s="23">
        <v>42384.680555555555</v>
      </c>
      <c r="E118" s="15">
        <v>0.68055555555555547</v>
      </c>
      <c r="F118" s="24" t="s">
        <v>1</v>
      </c>
      <c r="G118" s="11" t="str">
        <f t="shared" si="66"/>
        <v/>
      </c>
      <c r="H118" s="12" t="str">
        <f t="shared" si="67"/>
        <v/>
      </c>
      <c r="I118" s="8">
        <f>IF(SUMPRODUCT(--(B118&amp;C118=$B$2:B118&amp;$C$2:C118))&lt;=2,C118,"")</f>
        <v>42384</v>
      </c>
    </row>
    <row r="119" spans="1:9" x14ac:dyDescent="0.35">
      <c r="A119" s="22">
        <v>711991</v>
      </c>
      <c r="B119" s="13" t="s">
        <v>13</v>
      </c>
      <c r="C119" s="8">
        <f t="shared" ref="C119" si="119">DATE(YEAR(D118),MONTH(D118),DAY(D118))</f>
        <v>42384</v>
      </c>
      <c r="D119" s="23">
        <v>42385.327777777777</v>
      </c>
      <c r="E119" s="15">
        <v>0.32777777777777778</v>
      </c>
      <c r="F119" s="24" t="s">
        <v>1</v>
      </c>
      <c r="G119" s="11">
        <f t="shared" si="66"/>
        <v>0.64722222222189885</v>
      </c>
      <c r="H119" s="12" t="str">
        <f t="shared" si="67"/>
        <v>problem</v>
      </c>
      <c r="I119" s="8">
        <f>IF(SUMPRODUCT(--(B119&amp;C119=$B$2:B119&amp;$C$2:C119))&lt;=2,C119,"")</f>
        <v>42384</v>
      </c>
    </row>
    <row r="120" spans="1:9" x14ac:dyDescent="0.35">
      <c r="A120" s="22">
        <v>711991</v>
      </c>
      <c r="B120" s="7" t="s">
        <v>13</v>
      </c>
      <c r="C120" s="8">
        <f t="shared" ref="C120:C182" si="120">DATE(YEAR(D120),MONTH(D120),DAY(D120))</f>
        <v>42385</v>
      </c>
      <c r="D120" s="23">
        <v>42385.684027777781</v>
      </c>
      <c r="E120" s="10">
        <v>0.68402777777777779</v>
      </c>
      <c r="F120" s="28" t="s">
        <v>1</v>
      </c>
      <c r="G120" s="11" t="str">
        <f t="shared" si="66"/>
        <v/>
      </c>
      <c r="H120" s="12" t="str">
        <f t="shared" si="67"/>
        <v/>
      </c>
      <c r="I120" s="8">
        <f>IF(SUMPRODUCT(--(B120&amp;C120=$B$2:B120&amp;$C$2:C120))&lt;=2,C120,"")</f>
        <v>42385</v>
      </c>
    </row>
    <row r="121" spans="1:9" x14ac:dyDescent="0.35">
      <c r="A121" s="22">
        <v>711991</v>
      </c>
      <c r="B121" s="13" t="s">
        <v>13</v>
      </c>
      <c r="C121" s="8">
        <f t="shared" ref="C121:C183" si="121">DATE(YEAR(D120),MONTH(D120),DAY(D120))</f>
        <v>42385</v>
      </c>
      <c r="D121" s="23">
        <v>42386.332638888889</v>
      </c>
      <c r="E121" s="15">
        <v>0.33263888888888887</v>
      </c>
      <c r="F121" s="24" t="s">
        <v>1</v>
      </c>
      <c r="G121" s="11">
        <f t="shared" si="66"/>
        <v>0.64861111110803904</v>
      </c>
      <c r="H121" s="12" t="str">
        <f t="shared" si="67"/>
        <v>problem</v>
      </c>
      <c r="I121" s="8">
        <f>IF(SUMPRODUCT(--(B121&amp;C121=$B$2:B121&amp;$C$2:C121))&lt;=2,C121,"")</f>
        <v>42385</v>
      </c>
    </row>
    <row r="122" spans="1:9" x14ac:dyDescent="0.35">
      <c r="A122" s="22">
        <v>711991</v>
      </c>
      <c r="B122" s="13" t="s">
        <v>13</v>
      </c>
      <c r="C122" s="8">
        <f t="shared" si="120"/>
        <v>42386</v>
      </c>
      <c r="D122" s="23">
        <v>42386.681944444441</v>
      </c>
      <c r="E122" s="15">
        <v>0.68194444444444446</v>
      </c>
      <c r="F122" s="24" t="s">
        <v>1</v>
      </c>
      <c r="G122" s="11" t="str">
        <f t="shared" si="66"/>
        <v/>
      </c>
      <c r="H122" s="12" t="str">
        <f t="shared" si="67"/>
        <v/>
      </c>
      <c r="I122" s="8">
        <f>IF(SUMPRODUCT(--(B122&amp;C122=$B$2:B122&amp;$C$2:C122))&lt;=2,C122,"")</f>
        <v>42386</v>
      </c>
    </row>
    <row r="123" spans="1:9" x14ac:dyDescent="0.35">
      <c r="A123" s="22">
        <v>711991</v>
      </c>
      <c r="B123" s="13" t="s">
        <v>13</v>
      </c>
      <c r="C123" s="8">
        <f t="shared" si="121"/>
        <v>42386</v>
      </c>
      <c r="D123" s="23">
        <v>42387.327777777777</v>
      </c>
      <c r="E123" s="15">
        <v>0.32777777777777778</v>
      </c>
      <c r="F123" s="24" t="s">
        <v>1</v>
      </c>
      <c r="G123" s="11">
        <f t="shared" si="66"/>
        <v>0.64583333333575865</v>
      </c>
      <c r="H123" s="12" t="str">
        <f t="shared" si="67"/>
        <v>problem</v>
      </c>
      <c r="I123" s="8">
        <f>IF(SUMPRODUCT(--(B123&amp;C123=$B$2:B123&amp;$C$2:C123))&lt;=2,C123,"")</f>
        <v>42386</v>
      </c>
    </row>
    <row r="124" spans="1:9" x14ac:dyDescent="0.35">
      <c r="A124" s="22">
        <v>711991</v>
      </c>
      <c r="B124" s="7" t="s">
        <v>13</v>
      </c>
      <c r="C124" s="8">
        <f t="shared" si="120"/>
        <v>42387</v>
      </c>
      <c r="D124" s="23">
        <v>42387.683333333334</v>
      </c>
      <c r="E124" s="10">
        <v>0.68333333333333324</v>
      </c>
      <c r="F124" s="28" t="s">
        <v>1</v>
      </c>
      <c r="G124" s="11" t="str">
        <f t="shared" si="66"/>
        <v/>
      </c>
      <c r="H124" s="12" t="str">
        <f t="shared" si="67"/>
        <v/>
      </c>
      <c r="I124" s="8">
        <f>IF(SUMPRODUCT(--(B124&amp;C124=$B$2:B124&amp;$C$2:C124))&lt;=2,C124,"")</f>
        <v>42387</v>
      </c>
    </row>
    <row r="125" spans="1:9" x14ac:dyDescent="0.35">
      <c r="A125" s="22">
        <v>711991</v>
      </c>
      <c r="B125" s="13" t="s">
        <v>13</v>
      </c>
      <c r="C125" s="8">
        <f t="shared" si="121"/>
        <v>42387</v>
      </c>
      <c r="D125" s="23">
        <v>42387.683333333334</v>
      </c>
      <c r="E125" s="15">
        <v>0.68333333333333324</v>
      </c>
      <c r="F125" s="24" t="s">
        <v>1</v>
      </c>
      <c r="G125" s="11">
        <f t="shared" si="66"/>
        <v>0</v>
      </c>
      <c r="H125" s="12" t="str">
        <f t="shared" si="67"/>
        <v>problem</v>
      </c>
      <c r="I125" s="8">
        <f>IF(SUMPRODUCT(--(B125&amp;C125=$B$2:B125&amp;$C$2:C125))&lt;=2,C125,"")</f>
        <v>42387</v>
      </c>
    </row>
    <row r="126" spans="1:9" x14ac:dyDescent="0.35">
      <c r="A126" s="22">
        <v>711991</v>
      </c>
      <c r="B126" s="7" t="s">
        <v>13</v>
      </c>
      <c r="C126" s="8">
        <f t="shared" si="120"/>
        <v>42388</v>
      </c>
      <c r="D126" s="23">
        <v>42388.323611111111</v>
      </c>
      <c r="E126" s="10">
        <v>0.32361111111111113</v>
      </c>
      <c r="F126" s="28" t="s">
        <v>1</v>
      </c>
      <c r="G126" s="11" t="str">
        <f t="shared" si="66"/>
        <v/>
      </c>
      <c r="H126" s="12" t="str">
        <f t="shared" si="67"/>
        <v/>
      </c>
      <c r="I126" s="8">
        <f>IF(SUMPRODUCT(--(B126&amp;C126=$B$2:B126&amp;$C$2:C126))&lt;=2,C126,"")</f>
        <v>42388</v>
      </c>
    </row>
    <row r="127" spans="1:9" x14ac:dyDescent="0.35">
      <c r="A127" s="22">
        <v>711991</v>
      </c>
      <c r="B127" s="7" t="s">
        <v>13</v>
      </c>
      <c r="C127" s="8">
        <f t="shared" si="121"/>
        <v>42388</v>
      </c>
      <c r="D127" s="23">
        <v>42388.683333333334</v>
      </c>
      <c r="E127" s="10">
        <v>0.68333333333333324</v>
      </c>
      <c r="F127" s="28" t="s">
        <v>1</v>
      </c>
      <c r="G127" s="11">
        <f t="shared" si="66"/>
        <v>0.35972222222335404</v>
      </c>
      <c r="H127" s="12" t="str">
        <f t="shared" si="67"/>
        <v/>
      </c>
      <c r="I127" s="8">
        <f>IF(SUMPRODUCT(--(B127&amp;C127=$B$2:B127&amp;$C$2:C127))&lt;=2,C127,"")</f>
        <v>42388</v>
      </c>
    </row>
    <row r="128" spans="1:9" x14ac:dyDescent="0.35">
      <c r="A128" s="22">
        <v>711991</v>
      </c>
      <c r="B128" s="7" t="s">
        <v>13</v>
      </c>
      <c r="C128" s="8">
        <f t="shared" si="120"/>
        <v>42390</v>
      </c>
      <c r="D128" s="25">
        <v>42390.327777777777</v>
      </c>
      <c r="E128" s="15">
        <v>0.32777777777777778</v>
      </c>
      <c r="F128" s="24" t="s">
        <v>1</v>
      </c>
      <c r="G128" s="11" t="str">
        <f t="shared" si="66"/>
        <v/>
      </c>
      <c r="H128" s="12" t="str">
        <f t="shared" si="67"/>
        <v/>
      </c>
      <c r="I128" s="8">
        <f>IF(SUMPRODUCT(--(B128&amp;C128=$B$2:B128&amp;$C$2:C128))&lt;=2,C128,"")</f>
        <v>42390</v>
      </c>
    </row>
    <row r="129" spans="1:9" x14ac:dyDescent="0.35">
      <c r="A129" s="22">
        <v>711991</v>
      </c>
      <c r="B129" s="13" t="s">
        <v>13</v>
      </c>
      <c r="C129" s="8">
        <f t="shared" si="121"/>
        <v>42390</v>
      </c>
      <c r="D129" s="23">
        <v>42390.680555555555</v>
      </c>
      <c r="E129" s="15">
        <v>0.68055555555555547</v>
      </c>
      <c r="F129" s="24" t="s">
        <v>1</v>
      </c>
      <c r="G129" s="11">
        <f t="shared" si="66"/>
        <v>0.35277777777810115</v>
      </c>
      <c r="H129" s="12" t="str">
        <f t="shared" si="67"/>
        <v/>
      </c>
      <c r="I129" s="8">
        <f>IF(SUMPRODUCT(--(B129&amp;C129=$B$2:B129&amp;$C$2:C129))&lt;=2,C129,"")</f>
        <v>42390</v>
      </c>
    </row>
    <row r="130" spans="1:9" x14ac:dyDescent="0.35">
      <c r="A130" s="22">
        <v>711991</v>
      </c>
      <c r="B130" s="7" t="s">
        <v>13</v>
      </c>
      <c r="C130" s="8">
        <f t="shared" si="120"/>
        <v>42391</v>
      </c>
      <c r="D130" s="25">
        <v>42391.970138888886</v>
      </c>
      <c r="E130" s="15">
        <v>0.97013888888888899</v>
      </c>
      <c r="F130" s="24" t="s">
        <v>1</v>
      </c>
      <c r="G130" s="11" t="str">
        <f t="shared" si="66"/>
        <v/>
      </c>
      <c r="H130" s="12" t="str">
        <f t="shared" si="67"/>
        <v/>
      </c>
      <c r="I130" s="8">
        <f>IF(SUMPRODUCT(--(B130&amp;C130=$B$2:B130&amp;$C$2:C130))&lt;=2,C130,"")</f>
        <v>42391</v>
      </c>
    </row>
    <row r="131" spans="1:9" x14ac:dyDescent="0.35">
      <c r="A131" s="22">
        <v>711991</v>
      </c>
      <c r="B131" s="13" t="s">
        <v>13</v>
      </c>
      <c r="C131" s="8">
        <f t="shared" si="121"/>
        <v>42391</v>
      </c>
      <c r="D131" s="23">
        <v>42392.34375</v>
      </c>
      <c r="E131" s="15">
        <v>0.34375</v>
      </c>
      <c r="F131" s="24" t="s">
        <v>1</v>
      </c>
      <c r="G131" s="11">
        <f t="shared" ref="G131:G194" si="122">IF(AND(I131&lt;&gt;"",ISODD(ROW())),MOD(D131-D130,1),"")</f>
        <v>0.37361111111385981</v>
      </c>
      <c r="H131" s="12" t="str">
        <f t="shared" ref="H131:H194" si="123">IF(G131="","",IF(OR((G131*24)&gt;12.5,(G131*24)&lt;6,G131=""),"problem",""))</f>
        <v/>
      </c>
      <c r="I131" s="8">
        <f>IF(SUMPRODUCT(--(B131&amp;C131=$B$2:B131&amp;$C$2:C131))&lt;=2,C131,"")</f>
        <v>42391</v>
      </c>
    </row>
    <row r="132" spans="1:9" x14ac:dyDescent="0.35">
      <c r="A132" s="22">
        <v>711991</v>
      </c>
      <c r="B132" s="7" t="s">
        <v>13</v>
      </c>
      <c r="C132" s="8">
        <f t="shared" si="120"/>
        <v>42392</v>
      </c>
      <c r="D132" s="25">
        <v>42392.972916666666</v>
      </c>
      <c r="E132" s="15">
        <v>0.97291666666666676</v>
      </c>
      <c r="F132" s="24" t="s">
        <v>1</v>
      </c>
      <c r="G132" s="11" t="str">
        <f t="shared" si="122"/>
        <v/>
      </c>
      <c r="H132" s="12" t="str">
        <f t="shared" si="123"/>
        <v/>
      </c>
      <c r="I132" s="8">
        <f>IF(SUMPRODUCT(--(B132&amp;C132=$B$2:B132&amp;$C$2:C132))&lt;=2,C132,"")</f>
        <v>42392</v>
      </c>
    </row>
    <row r="133" spans="1:9" x14ac:dyDescent="0.35">
      <c r="A133" s="22">
        <v>711991</v>
      </c>
      <c r="B133" s="13" t="s">
        <v>13</v>
      </c>
      <c r="C133" s="8">
        <f t="shared" si="121"/>
        <v>42392</v>
      </c>
      <c r="D133" s="23">
        <v>42393.349305555559</v>
      </c>
      <c r="E133" s="15">
        <v>0.34930555555555554</v>
      </c>
      <c r="F133" s="24" t="s">
        <v>1</v>
      </c>
      <c r="G133" s="11">
        <f t="shared" si="122"/>
        <v>0.37638888889341615</v>
      </c>
      <c r="H133" s="12" t="str">
        <f t="shared" si="123"/>
        <v/>
      </c>
      <c r="I133" s="8">
        <f>IF(SUMPRODUCT(--(B133&amp;C133=$B$2:B133&amp;$C$2:C133))&lt;=2,C133,"")</f>
        <v>42392</v>
      </c>
    </row>
    <row r="134" spans="1:9" x14ac:dyDescent="0.35">
      <c r="A134" s="22">
        <v>711991</v>
      </c>
      <c r="B134" s="7" t="s">
        <v>13</v>
      </c>
      <c r="C134" s="8">
        <f t="shared" si="120"/>
        <v>42393</v>
      </c>
      <c r="D134" s="25">
        <v>42393.977777777778</v>
      </c>
      <c r="E134" s="15">
        <v>0.97777777777777775</v>
      </c>
      <c r="F134" s="24" t="s">
        <v>1</v>
      </c>
      <c r="G134" s="11" t="str">
        <f t="shared" si="122"/>
        <v/>
      </c>
      <c r="H134" s="12" t="str">
        <f t="shared" si="123"/>
        <v/>
      </c>
      <c r="I134" s="8">
        <f>IF(SUMPRODUCT(--(B134&amp;C134=$B$2:B134&amp;$C$2:C134))&lt;=2,C134,"")</f>
        <v>42393</v>
      </c>
    </row>
    <row r="135" spans="1:9" x14ac:dyDescent="0.35">
      <c r="A135" s="22">
        <v>711991</v>
      </c>
      <c r="B135" s="13" t="s">
        <v>13</v>
      </c>
      <c r="C135" s="8">
        <f t="shared" si="121"/>
        <v>42393</v>
      </c>
      <c r="D135" s="23">
        <v>42394.35</v>
      </c>
      <c r="E135" s="15">
        <v>0.35000000000000003</v>
      </c>
      <c r="F135" s="24" t="s">
        <v>1</v>
      </c>
      <c r="G135" s="11">
        <f t="shared" si="122"/>
        <v>0.37222222222044365</v>
      </c>
      <c r="H135" s="12" t="str">
        <f t="shared" si="123"/>
        <v/>
      </c>
      <c r="I135" s="8">
        <f>IF(SUMPRODUCT(--(B135&amp;C135=$B$2:B135&amp;$C$2:C135))&lt;=2,C135,"")</f>
        <v>42393</v>
      </c>
    </row>
    <row r="136" spans="1:9" x14ac:dyDescent="0.35">
      <c r="A136" s="22">
        <v>711991</v>
      </c>
      <c r="B136" s="7" t="s">
        <v>13</v>
      </c>
      <c r="C136" s="8">
        <f t="shared" si="120"/>
        <v>42394</v>
      </c>
      <c r="D136" s="25">
        <v>42394.35</v>
      </c>
      <c r="E136" s="15">
        <v>0.35000000000000003</v>
      </c>
      <c r="F136" s="24" t="s">
        <v>1</v>
      </c>
      <c r="G136" s="11" t="str">
        <f t="shared" si="122"/>
        <v/>
      </c>
      <c r="H136" s="12" t="str">
        <f t="shared" si="123"/>
        <v/>
      </c>
      <c r="I136" s="8">
        <f>IF(SUMPRODUCT(--(B136&amp;C136=$B$2:B136&amp;$C$2:C136))&lt;=2,C136,"")</f>
        <v>42394</v>
      </c>
    </row>
    <row r="137" spans="1:9" x14ac:dyDescent="0.35">
      <c r="A137" s="22">
        <v>711991</v>
      </c>
      <c r="B137" s="13" t="s">
        <v>13</v>
      </c>
      <c r="C137" s="8">
        <f t="shared" si="121"/>
        <v>42394</v>
      </c>
      <c r="D137" s="23">
        <v>42394.97152777778</v>
      </c>
      <c r="E137" s="15">
        <v>0.97152777777777777</v>
      </c>
      <c r="F137" s="24" t="s">
        <v>1</v>
      </c>
      <c r="G137" s="11">
        <f t="shared" si="122"/>
        <v>0.62152777778101154</v>
      </c>
      <c r="H137" s="12" t="str">
        <f t="shared" si="123"/>
        <v>problem</v>
      </c>
      <c r="I137" s="8">
        <f>IF(SUMPRODUCT(--(B137&amp;C137=$B$2:B137&amp;$C$2:C137))&lt;=2,C137,"")</f>
        <v>42394</v>
      </c>
    </row>
    <row r="138" spans="1:9" x14ac:dyDescent="0.35">
      <c r="A138" s="22">
        <v>711991</v>
      </c>
      <c r="B138" s="7" t="s">
        <v>13</v>
      </c>
      <c r="C138" s="8">
        <f t="shared" si="120"/>
        <v>42395</v>
      </c>
      <c r="D138" s="25">
        <v>42395.347222222219</v>
      </c>
      <c r="E138" s="15">
        <v>0.34722222222222227</v>
      </c>
      <c r="F138" s="24" t="s">
        <v>1</v>
      </c>
      <c r="G138" s="11" t="str">
        <f t="shared" si="122"/>
        <v/>
      </c>
      <c r="H138" s="12" t="str">
        <f t="shared" si="123"/>
        <v/>
      </c>
      <c r="I138" s="8">
        <f>IF(SUMPRODUCT(--(B138&amp;C138=$B$2:B138&amp;$C$2:C138))&lt;=2,C138,"")</f>
        <v>42395</v>
      </c>
    </row>
    <row r="139" spans="1:9" x14ac:dyDescent="0.35">
      <c r="A139" s="22">
        <v>711991</v>
      </c>
      <c r="B139" s="13" t="s">
        <v>13</v>
      </c>
      <c r="C139" s="8">
        <f t="shared" si="121"/>
        <v>42395</v>
      </c>
      <c r="D139" s="23">
        <v>42397.328472222223</v>
      </c>
      <c r="E139" s="15">
        <v>0.32847222222222222</v>
      </c>
      <c r="F139" s="24" t="s">
        <v>1</v>
      </c>
      <c r="G139" s="11">
        <f t="shared" si="122"/>
        <v>0.98125000000436557</v>
      </c>
      <c r="H139" s="12" t="str">
        <f t="shared" si="123"/>
        <v>problem</v>
      </c>
      <c r="I139" s="8">
        <f>IF(SUMPRODUCT(--(B139&amp;C139=$B$2:B139&amp;$C$2:C139))&lt;=2,C139,"")</f>
        <v>42395</v>
      </c>
    </row>
    <row r="140" spans="1:9" x14ac:dyDescent="0.35">
      <c r="A140" s="22">
        <v>711991</v>
      </c>
      <c r="B140" s="7" t="s">
        <v>13</v>
      </c>
      <c r="C140" s="8">
        <f t="shared" si="120"/>
        <v>42397</v>
      </c>
      <c r="D140" s="25">
        <v>42397.679861111108</v>
      </c>
      <c r="E140" s="15">
        <v>0.67986111111111114</v>
      </c>
      <c r="F140" s="24" t="s">
        <v>1</v>
      </c>
      <c r="G140" s="11" t="str">
        <f t="shared" si="122"/>
        <v/>
      </c>
      <c r="H140" s="12" t="str">
        <f t="shared" si="123"/>
        <v/>
      </c>
      <c r="I140" s="8">
        <f>IF(SUMPRODUCT(--(B140&amp;C140=$B$2:B140&amp;$C$2:C140))&lt;=2,C140,"")</f>
        <v>42397</v>
      </c>
    </row>
    <row r="141" spans="1:9" x14ac:dyDescent="0.35">
      <c r="A141" s="22">
        <v>711991</v>
      </c>
      <c r="B141" s="13" t="s">
        <v>13</v>
      </c>
      <c r="C141" s="8">
        <f t="shared" si="121"/>
        <v>42397</v>
      </c>
      <c r="D141" s="23">
        <v>42398.660416666666</v>
      </c>
      <c r="E141" s="15">
        <v>0.66041666666666665</v>
      </c>
      <c r="F141" s="24" t="s">
        <v>1</v>
      </c>
      <c r="G141" s="11">
        <f t="shared" si="122"/>
        <v>0.9805555555576575</v>
      </c>
      <c r="H141" s="12" t="str">
        <f t="shared" si="123"/>
        <v>problem</v>
      </c>
      <c r="I141" s="8">
        <f>IF(SUMPRODUCT(--(B141&amp;C141=$B$2:B141&amp;$C$2:C141))&lt;=2,C141,"")</f>
        <v>42397</v>
      </c>
    </row>
    <row r="142" spans="1:9" x14ac:dyDescent="0.35">
      <c r="A142" s="22">
        <v>711991</v>
      </c>
      <c r="B142" s="7" t="s">
        <v>13</v>
      </c>
      <c r="C142" s="8">
        <f t="shared" si="120"/>
        <v>42398</v>
      </c>
      <c r="D142" s="25">
        <v>42398.990972222222</v>
      </c>
      <c r="E142" s="15">
        <v>0.99097222222222225</v>
      </c>
      <c r="F142" s="24" t="s">
        <v>1</v>
      </c>
      <c r="G142" s="11" t="str">
        <f t="shared" si="122"/>
        <v/>
      </c>
      <c r="H142" s="12" t="str">
        <f t="shared" si="123"/>
        <v/>
      </c>
      <c r="I142" s="8">
        <f>IF(SUMPRODUCT(--(B142&amp;C142=$B$2:B142&amp;$C$2:C142))&lt;=2,C142,"")</f>
        <v>42398</v>
      </c>
    </row>
    <row r="143" spans="1:9" x14ac:dyDescent="0.35">
      <c r="A143" s="22">
        <v>711991</v>
      </c>
      <c r="B143" s="13" t="s">
        <v>13</v>
      </c>
      <c r="C143" s="8">
        <f t="shared" si="121"/>
        <v>42398</v>
      </c>
      <c r="D143" s="23">
        <v>42400.664583333331</v>
      </c>
      <c r="E143" s="15">
        <v>0.6645833333333333</v>
      </c>
      <c r="F143" s="24" t="s">
        <v>1</v>
      </c>
      <c r="G143" s="11">
        <f t="shared" si="122"/>
        <v>0.67361111110949423</v>
      </c>
      <c r="H143" s="12" t="str">
        <f t="shared" si="123"/>
        <v>problem</v>
      </c>
      <c r="I143" s="8">
        <f>IF(SUMPRODUCT(--(B143&amp;C143=$B$2:B143&amp;$C$2:C143))&lt;=2,C143,"")</f>
        <v>42398</v>
      </c>
    </row>
    <row r="144" spans="1:9" x14ac:dyDescent="0.35">
      <c r="A144" s="22">
        <v>711991</v>
      </c>
      <c r="B144" s="7" t="s">
        <v>13</v>
      </c>
      <c r="C144" s="8">
        <f t="shared" si="120"/>
        <v>42400</v>
      </c>
      <c r="D144" s="25">
        <v>42400.990277777775</v>
      </c>
      <c r="E144" s="15">
        <v>0.9902777777777777</v>
      </c>
      <c r="F144" s="24" t="s">
        <v>1</v>
      </c>
      <c r="G144" s="11" t="str">
        <f t="shared" si="122"/>
        <v/>
      </c>
      <c r="H144" s="12" t="str">
        <f t="shared" si="123"/>
        <v/>
      </c>
      <c r="I144" s="8">
        <f>IF(SUMPRODUCT(--(B144&amp;C144=$B$2:B144&amp;$C$2:C144))&lt;=2,C144,"")</f>
        <v>42400</v>
      </c>
    </row>
    <row r="145" spans="1:9" x14ac:dyDescent="0.35">
      <c r="A145" s="22">
        <v>711991</v>
      </c>
      <c r="B145" s="13" t="s">
        <v>13</v>
      </c>
      <c r="C145" s="8">
        <f t="shared" si="121"/>
        <v>42400</v>
      </c>
      <c r="D145" s="23">
        <v>42400.990277777775</v>
      </c>
      <c r="E145" s="15">
        <v>0.9902777777777777</v>
      </c>
      <c r="F145" s="24" t="s">
        <v>1</v>
      </c>
      <c r="G145" s="11">
        <f t="shared" si="122"/>
        <v>0</v>
      </c>
      <c r="H145" s="12" t="str">
        <f t="shared" si="123"/>
        <v>problem</v>
      </c>
      <c r="I145" s="8">
        <f>IF(SUMPRODUCT(--(B145&amp;C145=$B$2:B145&amp;$C$2:C145))&lt;=2,C145,"")</f>
        <v>42400</v>
      </c>
    </row>
    <row r="146" spans="1:9" x14ac:dyDescent="0.35">
      <c r="A146" s="22">
        <v>711991</v>
      </c>
      <c r="B146" s="7" t="s">
        <v>13</v>
      </c>
      <c r="C146" s="8">
        <f t="shared" si="120"/>
        <v>42401</v>
      </c>
      <c r="D146" s="25">
        <v>42401.665972222225</v>
      </c>
      <c r="E146" s="15">
        <v>0.66597222222222219</v>
      </c>
      <c r="F146" s="24" t="s">
        <v>1</v>
      </c>
      <c r="G146" s="11" t="str">
        <f t="shared" si="122"/>
        <v/>
      </c>
      <c r="H146" s="12" t="str">
        <f t="shared" si="123"/>
        <v/>
      </c>
      <c r="I146" s="8">
        <f>IF(SUMPRODUCT(--(B146&amp;C146=$B$2:B146&amp;$C$2:C146))&lt;=2,C146,"")</f>
        <v>42401</v>
      </c>
    </row>
    <row r="147" spans="1:9" x14ac:dyDescent="0.35">
      <c r="A147" s="22">
        <v>711991</v>
      </c>
      <c r="B147" s="13" t="s">
        <v>13</v>
      </c>
      <c r="C147" s="8">
        <f t="shared" si="121"/>
        <v>42401</v>
      </c>
      <c r="D147" s="23">
        <v>42401.988888888889</v>
      </c>
      <c r="E147" s="15">
        <v>0.98888888888888893</v>
      </c>
      <c r="F147" s="24" t="s">
        <v>1</v>
      </c>
      <c r="G147" s="11">
        <f t="shared" si="122"/>
        <v>0.32291666666424135</v>
      </c>
      <c r="H147" s="12" t="str">
        <f t="shared" si="123"/>
        <v/>
      </c>
      <c r="I147" s="8">
        <f>IF(SUMPRODUCT(--(B147&amp;C147=$B$2:B147&amp;$C$2:C147))&lt;=2,C147,"")</f>
        <v>42401</v>
      </c>
    </row>
    <row r="148" spans="1:9" x14ac:dyDescent="0.35">
      <c r="A148" s="22">
        <v>711954</v>
      </c>
      <c r="B148" s="7" t="s">
        <v>15</v>
      </c>
      <c r="C148" s="8">
        <f t="shared" si="120"/>
        <v>42372</v>
      </c>
      <c r="D148" s="25">
        <v>42372.313888888886</v>
      </c>
      <c r="E148" s="15">
        <v>0.31388888888888888</v>
      </c>
      <c r="F148" s="24" t="s">
        <v>3</v>
      </c>
      <c r="G148" s="11" t="str">
        <f t="shared" si="122"/>
        <v/>
      </c>
      <c r="H148" s="12" t="str">
        <f t="shared" si="123"/>
        <v/>
      </c>
      <c r="I148" s="8">
        <f>IF(SUMPRODUCT(--(B148&amp;C148=$B$2:B148&amp;$C$2:C148))&lt;=2,C148,"")</f>
        <v>42372</v>
      </c>
    </row>
    <row r="149" spans="1:9" x14ac:dyDescent="0.35">
      <c r="A149" s="22">
        <v>711954</v>
      </c>
      <c r="B149" s="13" t="s">
        <v>15</v>
      </c>
      <c r="C149" s="8">
        <f t="shared" si="121"/>
        <v>42372</v>
      </c>
      <c r="D149" s="23">
        <v>42372.680555555555</v>
      </c>
      <c r="E149" s="15">
        <v>0.68055555555555547</v>
      </c>
      <c r="F149" s="24" t="s">
        <v>1</v>
      </c>
      <c r="G149" s="11">
        <f t="shared" si="122"/>
        <v>0.36666666666860692</v>
      </c>
      <c r="H149" s="12" t="str">
        <f t="shared" si="123"/>
        <v/>
      </c>
      <c r="I149" s="8">
        <f>IF(SUMPRODUCT(--(B149&amp;C149=$B$2:B149&amp;$C$2:C149))&lt;=2,C149,"")</f>
        <v>42372</v>
      </c>
    </row>
    <row r="150" spans="1:9" x14ac:dyDescent="0.35">
      <c r="A150" s="22">
        <v>711954</v>
      </c>
      <c r="B150" s="7" t="s">
        <v>15</v>
      </c>
      <c r="C150" s="8">
        <f t="shared" si="120"/>
        <v>42373</v>
      </c>
      <c r="D150" s="25">
        <v>42373.321527777778</v>
      </c>
      <c r="E150" s="15">
        <v>0.3215277777777778</v>
      </c>
      <c r="F150" s="24" t="s">
        <v>1</v>
      </c>
      <c r="G150" s="11" t="str">
        <f t="shared" si="122"/>
        <v/>
      </c>
      <c r="H150" s="12" t="str">
        <f t="shared" si="123"/>
        <v/>
      </c>
      <c r="I150" s="8">
        <f>IF(SUMPRODUCT(--(B150&amp;C150=$B$2:B150&amp;$C$2:C150))&lt;=2,C150,"")</f>
        <v>42373</v>
      </c>
    </row>
    <row r="151" spans="1:9" x14ac:dyDescent="0.35">
      <c r="A151" s="22">
        <v>711954</v>
      </c>
      <c r="B151" s="13" t="s">
        <v>15</v>
      </c>
      <c r="C151" s="8">
        <f t="shared" si="121"/>
        <v>42373</v>
      </c>
      <c r="D151" s="23">
        <v>42373.678472222222</v>
      </c>
      <c r="E151" s="15">
        <v>0.67847222222222225</v>
      </c>
      <c r="F151" s="24" t="s">
        <v>1</v>
      </c>
      <c r="G151" s="11">
        <f t="shared" si="122"/>
        <v>0.35694444444379769</v>
      </c>
      <c r="H151" s="12" t="str">
        <f t="shared" si="123"/>
        <v/>
      </c>
      <c r="I151" s="8">
        <f>IF(SUMPRODUCT(--(B151&amp;C151=$B$2:B151&amp;$C$2:C151))&lt;=2,C151,"")</f>
        <v>42373</v>
      </c>
    </row>
    <row r="152" spans="1:9" x14ac:dyDescent="0.35">
      <c r="A152" s="22">
        <v>711954</v>
      </c>
      <c r="B152" s="7" t="s">
        <v>15</v>
      </c>
      <c r="C152" s="8">
        <f t="shared" si="120"/>
        <v>42374</v>
      </c>
      <c r="D152" s="25">
        <v>42374.318749999999</v>
      </c>
      <c r="E152" s="15">
        <v>0.31875000000000003</v>
      </c>
      <c r="F152" s="24" t="s">
        <v>3</v>
      </c>
      <c r="G152" s="11" t="str">
        <f t="shared" si="122"/>
        <v/>
      </c>
      <c r="H152" s="12" t="str">
        <f t="shared" si="123"/>
        <v/>
      </c>
      <c r="I152" s="8">
        <f>IF(SUMPRODUCT(--(B152&amp;C152=$B$2:B152&amp;$C$2:C152))&lt;=2,C152,"")</f>
        <v>42374</v>
      </c>
    </row>
    <row r="153" spans="1:9" x14ac:dyDescent="0.35">
      <c r="A153" s="22">
        <v>711954</v>
      </c>
      <c r="B153" s="13" t="s">
        <v>15</v>
      </c>
      <c r="C153" s="8">
        <f t="shared" si="121"/>
        <v>42374</v>
      </c>
      <c r="D153" s="23">
        <v>42374.679861111108</v>
      </c>
      <c r="E153" s="15">
        <v>0.67986111111111114</v>
      </c>
      <c r="F153" s="24" t="s">
        <v>16</v>
      </c>
      <c r="G153" s="11">
        <f t="shared" si="122"/>
        <v>0.36111111110949423</v>
      </c>
      <c r="H153" s="12" t="str">
        <f t="shared" si="123"/>
        <v/>
      </c>
      <c r="I153" s="8">
        <f>IF(SUMPRODUCT(--(B153&amp;C153=$B$2:B153&amp;$C$2:C153))&lt;=2,C153,"")</f>
        <v>42374</v>
      </c>
    </row>
    <row r="154" spans="1:9" x14ac:dyDescent="0.35">
      <c r="A154" s="22">
        <v>711954</v>
      </c>
      <c r="B154" s="7" t="s">
        <v>15</v>
      </c>
      <c r="C154" s="8">
        <f t="shared" si="120"/>
        <v>42375</v>
      </c>
      <c r="D154" s="25">
        <v>42375.31527777778</v>
      </c>
      <c r="E154" s="15">
        <v>0.31527777777777777</v>
      </c>
      <c r="F154" s="24" t="s">
        <v>3</v>
      </c>
      <c r="G154" s="11" t="str">
        <f t="shared" si="122"/>
        <v/>
      </c>
      <c r="H154" s="12" t="str">
        <f t="shared" si="123"/>
        <v/>
      </c>
      <c r="I154" s="8">
        <f>IF(SUMPRODUCT(--(B154&amp;C154=$B$2:B154&amp;$C$2:C154))&lt;=2,C154,"")</f>
        <v>42375</v>
      </c>
    </row>
    <row r="155" spans="1:9" x14ac:dyDescent="0.35">
      <c r="A155" s="22">
        <v>711954</v>
      </c>
      <c r="B155" s="13" t="s">
        <v>15</v>
      </c>
      <c r="C155" s="8">
        <f t="shared" si="121"/>
        <v>42375</v>
      </c>
      <c r="D155" s="23">
        <v>42375.680555555555</v>
      </c>
      <c r="E155" s="15">
        <v>0.68055555555555547</v>
      </c>
      <c r="F155" s="24" t="s">
        <v>1</v>
      </c>
      <c r="G155" s="11">
        <f t="shared" si="122"/>
        <v>0.36527777777519077</v>
      </c>
      <c r="H155" s="12" t="str">
        <f t="shared" si="123"/>
        <v/>
      </c>
      <c r="I155" s="8">
        <f>IF(SUMPRODUCT(--(B155&amp;C155=$B$2:B155&amp;$C$2:C155))&lt;=2,C155,"")</f>
        <v>42375</v>
      </c>
    </row>
    <row r="156" spans="1:9" x14ac:dyDescent="0.35">
      <c r="A156" s="22">
        <v>711954</v>
      </c>
      <c r="B156" s="7" t="s">
        <v>15</v>
      </c>
      <c r="C156" s="8">
        <f t="shared" si="120"/>
        <v>42376</v>
      </c>
      <c r="D156" s="25">
        <v>42376.322222222225</v>
      </c>
      <c r="E156" s="15">
        <v>0.32222222222222224</v>
      </c>
      <c r="F156" s="24" t="s">
        <v>1</v>
      </c>
      <c r="G156" s="11" t="str">
        <f t="shared" si="122"/>
        <v/>
      </c>
      <c r="H156" s="12" t="str">
        <f t="shared" si="123"/>
        <v/>
      </c>
      <c r="I156" s="8">
        <f>IF(SUMPRODUCT(--(B156&amp;C156=$B$2:B156&amp;$C$2:C156))&lt;=2,C156,"")</f>
        <v>42376</v>
      </c>
    </row>
    <row r="157" spans="1:9" x14ac:dyDescent="0.35">
      <c r="A157" s="22">
        <v>711954</v>
      </c>
      <c r="B157" s="13" t="s">
        <v>15</v>
      </c>
      <c r="C157" s="8">
        <f t="shared" si="121"/>
        <v>42376</v>
      </c>
      <c r="D157" s="23">
        <v>42376.675000000003</v>
      </c>
      <c r="E157" s="15">
        <v>0.67499999999999993</v>
      </c>
      <c r="F157" s="24" t="s">
        <v>1</v>
      </c>
      <c r="G157" s="11">
        <f t="shared" si="122"/>
        <v>0.35277777777810115</v>
      </c>
      <c r="H157" s="12" t="str">
        <f t="shared" si="123"/>
        <v/>
      </c>
      <c r="I157" s="8">
        <f>IF(SUMPRODUCT(--(B157&amp;C157=$B$2:B157&amp;$C$2:C157))&lt;=2,C157,"")</f>
        <v>42376</v>
      </c>
    </row>
    <row r="158" spans="1:9" x14ac:dyDescent="0.35">
      <c r="A158" s="22">
        <v>711954</v>
      </c>
      <c r="B158" s="7" t="s">
        <v>15</v>
      </c>
      <c r="C158" s="8">
        <f t="shared" si="120"/>
        <v>42379</v>
      </c>
      <c r="D158" s="25">
        <v>42379.318055555559</v>
      </c>
      <c r="E158" s="15">
        <v>0.31805555555555554</v>
      </c>
      <c r="F158" s="24" t="s">
        <v>1</v>
      </c>
      <c r="G158" s="11" t="str">
        <f t="shared" si="122"/>
        <v/>
      </c>
      <c r="H158" s="12" t="str">
        <f t="shared" si="123"/>
        <v/>
      </c>
      <c r="I158" s="8">
        <f>IF(SUMPRODUCT(--(B158&amp;C158=$B$2:B158&amp;$C$2:C158))&lt;=2,C158,"")</f>
        <v>42379</v>
      </c>
    </row>
    <row r="159" spans="1:9" x14ac:dyDescent="0.35">
      <c r="A159" s="22">
        <v>711954</v>
      </c>
      <c r="B159" s="13" t="s">
        <v>15</v>
      </c>
      <c r="C159" s="8">
        <f t="shared" si="121"/>
        <v>42379</v>
      </c>
      <c r="D159" s="23">
        <v>42379.678472222222</v>
      </c>
      <c r="E159" s="15">
        <v>0.67847222222222225</v>
      </c>
      <c r="F159" s="24" t="s">
        <v>1</v>
      </c>
      <c r="G159" s="11">
        <f t="shared" si="122"/>
        <v>0.36041666666278616</v>
      </c>
      <c r="H159" s="12" t="str">
        <f t="shared" si="123"/>
        <v/>
      </c>
      <c r="I159" s="8">
        <f>IF(SUMPRODUCT(--(B159&amp;C159=$B$2:B159&amp;$C$2:C159))&lt;=2,C159,"")</f>
        <v>42379</v>
      </c>
    </row>
    <row r="160" spans="1:9" x14ac:dyDescent="0.35">
      <c r="A160" s="22">
        <v>711954</v>
      </c>
      <c r="B160" s="17" t="s">
        <v>15</v>
      </c>
      <c r="C160" s="18">
        <f t="shared" si="120"/>
        <v>42380</v>
      </c>
      <c r="D160" s="26">
        <v>42380.319444444445</v>
      </c>
      <c r="E160" s="20">
        <v>0.31944444444444448</v>
      </c>
      <c r="F160" s="27" t="s">
        <v>3</v>
      </c>
      <c r="G160" s="11" t="str">
        <f t="shared" si="122"/>
        <v/>
      </c>
      <c r="H160" s="12" t="str">
        <f t="shared" si="123"/>
        <v/>
      </c>
      <c r="I160" s="8">
        <f>IF(SUMPRODUCT(--(B160&amp;C160=$B$2:B160&amp;$C$2:C160))&lt;=2,C160,"")</f>
        <v>42380</v>
      </c>
    </row>
    <row r="161" spans="1:9" x14ac:dyDescent="0.35">
      <c r="A161" s="22">
        <v>711954</v>
      </c>
      <c r="B161" s="17" t="s">
        <v>15</v>
      </c>
      <c r="C161" s="18">
        <f t="shared" si="121"/>
        <v>42380</v>
      </c>
      <c r="D161" s="26">
        <v>42380.679861111108</v>
      </c>
      <c r="E161" s="20">
        <v>0.67986111111111114</v>
      </c>
      <c r="F161" s="27" t="s">
        <v>1</v>
      </c>
      <c r="G161" s="11">
        <f t="shared" si="122"/>
        <v>0.36041666666278616</v>
      </c>
      <c r="H161" s="12" t="str">
        <f t="shared" si="123"/>
        <v/>
      </c>
      <c r="I161" s="8">
        <f>IF(SUMPRODUCT(--(B161&amp;C161=$B$2:B161&amp;$C$2:C161))&lt;=2,C161,"")</f>
        <v>42380</v>
      </c>
    </row>
    <row r="162" spans="1:9" x14ac:dyDescent="0.35">
      <c r="A162" s="22">
        <v>711954</v>
      </c>
      <c r="B162" s="17" t="s">
        <v>15</v>
      </c>
      <c r="C162" s="18">
        <f t="shared" si="120"/>
        <v>42380</v>
      </c>
      <c r="D162" s="26">
        <v>42380.679861111108</v>
      </c>
      <c r="E162" s="20">
        <v>0.67986111111111114</v>
      </c>
      <c r="F162" s="27" t="s">
        <v>1</v>
      </c>
      <c r="G162" s="11" t="str">
        <f t="shared" si="122"/>
        <v/>
      </c>
      <c r="H162" s="12" t="str">
        <f t="shared" si="123"/>
        <v/>
      </c>
      <c r="I162" s="8" t="str">
        <f>IF(SUMPRODUCT(--(B162&amp;C162=$B$2:B162&amp;$C$2:C162))&lt;=2,C162,"")</f>
        <v/>
      </c>
    </row>
    <row r="163" spans="1:9" x14ac:dyDescent="0.35">
      <c r="A163" s="22">
        <v>711954</v>
      </c>
      <c r="B163" s="17" t="s">
        <v>15</v>
      </c>
      <c r="C163" s="18">
        <f t="shared" si="121"/>
        <v>42380</v>
      </c>
      <c r="D163" s="26">
        <v>42380.319444444445</v>
      </c>
      <c r="E163" s="20">
        <v>0.31944444444444448</v>
      </c>
      <c r="F163" s="27" t="s">
        <v>3</v>
      </c>
      <c r="G163" s="11" t="str">
        <f t="shared" si="122"/>
        <v/>
      </c>
      <c r="H163" s="12" t="str">
        <f t="shared" si="123"/>
        <v/>
      </c>
      <c r="I163" s="8" t="str">
        <f>IF(SUMPRODUCT(--(B163&amp;C163=$B$2:B163&amp;$C$2:C163))&lt;=2,C163,"")</f>
        <v/>
      </c>
    </row>
    <row r="164" spans="1:9" x14ac:dyDescent="0.35">
      <c r="A164" s="22">
        <v>711954</v>
      </c>
      <c r="B164" s="17" t="s">
        <v>15</v>
      </c>
      <c r="C164" s="18">
        <f t="shared" si="120"/>
        <v>42380</v>
      </c>
      <c r="D164" s="26">
        <v>42380.679861111108</v>
      </c>
      <c r="E164" s="20">
        <v>0.67986111111111114</v>
      </c>
      <c r="F164" s="27" t="s">
        <v>1</v>
      </c>
      <c r="G164" s="11" t="str">
        <f t="shared" si="122"/>
        <v/>
      </c>
      <c r="H164" s="12" t="str">
        <f t="shared" si="123"/>
        <v/>
      </c>
      <c r="I164" s="8" t="str">
        <f>IF(SUMPRODUCT(--(B164&amp;C164=$B$2:B164&amp;$C$2:C164))&lt;=2,C164,"")</f>
        <v/>
      </c>
    </row>
    <row r="165" spans="1:9" x14ac:dyDescent="0.35">
      <c r="A165" s="22">
        <v>711954</v>
      </c>
      <c r="B165" s="17" t="s">
        <v>15</v>
      </c>
      <c r="C165" s="18">
        <f t="shared" si="121"/>
        <v>42380</v>
      </c>
      <c r="D165" s="26">
        <v>42380.679861111108</v>
      </c>
      <c r="E165" s="20">
        <v>0.67986111111111114</v>
      </c>
      <c r="F165" s="27" t="s">
        <v>1</v>
      </c>
      <c r="G165" s="11" t="str">
        <f t="shared" si="122"/>
        <v/>
      </c>
      <c r="H165" s="12" t="str">
        <f t="shared" si="123"/>
        <v/>
      </c>
      <c r="I165" s="8" t="str">
        <f>IF(SUMPRODUCT(--(B165&amp;C165=$B$2:B165&amp;$C$2:C165))&lt;=2,C165,"")</f>
        <v/>
      </c>
    </row>
    <row r="166" spans="1:9" x14ac:dyDescent="0.35">
      <c r="A166" s="22">
        <v>711954</v>
      </c>
      <c r="B166" s="7" t="s">
        <v>15</v>
      </c>
      <c r="C166" s="8">
        <f t="shared" si="120"/>
        <v>42381</v>
      </c>
      <c r="D166" s="25">
        <v>42381.316666666666</v>
      </c>
      <c r="E166" s="15">
        <v>0.31666666666666665</v>
      </c>
      <c r="F166" s="24" t="s">
        <v>1</v>
      </c>
      <c r="G166" s="11" t="str">
        <f t="shared" si="122"/>
        <v/>
      </c>
      <c r="H166" s="12" t="str">
        <f t="shared" si="123"/>
        <v/>
      </c>
      <c r="I166" s="8">
        <f>IF(SUMPRODUCT(--(B166&amp;C166=$B$2:B166&amp;$C$2:C166))&lt;=2,C166,"")</f>
        <v>42381</v>
      </c>
    </row>
    <row r="167" spans="1:9" x14ac:dyDescent="0.35">
      <c r="A167" s="22">
        <v>711954</v>
      </c>
      <c r="B167" s="13" t="s">
        <v>15</v>
      </c>
      <c r="C167" s="8">
        <f t="shared" si="121"/>
        <v>42381</v>
      </c>
      <c r="D167" s="23">
        <v>42381.679861111108</v>
      </c>
      <c r="E167" s="15">
        <v>0.67986111111111114</v>
      </c>
      <c r="F167" s="24" t="s">
        <v>1</v>
      </c>
      <c r="G167" s="11">
        <f t="shared" si="122"/>
        <v>0.3631944444423425</v>
      </c>
      <c r="H167" s="12" t="str">
        <f t="shared" si="123"/>
        <v/>
      </c>
      <c r="I167" s="8">
        <f>IF(SUMPRODUCT(--(B167&amp;C167=$B$2:B167&amp;$C$2:C167))&lt;=2,C167,"")</f>
        <v>42381</v>
      </c>
    </row>
    <row r="168" spans="1:9" x14ac:dyDescent="0.35">
      <c r="A168" s="22">
        <v>711954</v>
      </c>
      <c r="B168" s="7" t="s">
        <v>15</v>
      </c>
      <c r="C168" s="8">
        <f t="shared" si="120"/>
        <v>42381</v>
      </c>
      <c r="D168" s="25">
        <v>42381.679861111108</v>
      </c>
      <c r="E168" s="15">
        <v>0.67986111111111114</v>
      </c>
      <c r="F168" s="24" t="s">
        <v>1</v>
      </c>
      <c r="G168" s="11" t="str">
        <f t="shared" si="122"/>
        <v/>
      </c>
      <c r="H168" s="12" t="str">
        <f t="shared" si="123"/>
        <v/>
      </c>
      <c r="I168" s="8" t="str">
        <f>IF(SUMPRODUCT(--(B168&amp;C168=$B$2:B168&amp;$C$2:C168))&lt;=2,C168,"")</f>
        <v/>
      </c>
    </row>
    <row r="169" spans="1:9" x14ac:dyDescent="0.35">
      <c r="A169" s="22">
        <v>711954</v>
      </c>
      <c r="B169" s="13" t="s">
        <v>15</v>
      </c>
      <c r="C169" s="8">
        <f t="shared" si="121"/>
        <v>42381</v>
      </c>
      <c r="D169" s="23">
        <v>42382.317361111112</v>
      </c>
      <c r="E169" s="15">
        <v>0.31736111111111115</v>
      </c>
      <c r="F169" s="24" t="s">
        <v>1</v>
      </c>
      <c r="G169" s="11" t="str">
        <f t="shared" si="122"/>
        <v/>
      </c>
      <c r="H169" s="12" t="str">
        <f t="shared" si="123"/>
        <v/>
      </c>
      <c r="I169" s="8" t="str">
        <f>IF(SUMPRODUCT(--(B169&amp;C169=$B$2:B169&amp;$C$2:C169))&lt;=2,C169,"")</f>
        <v/>
      </c>
    </row>
    <row r="170" spans="1:9" x14ac:dyDescent="0.35">
      <c r="A170" s="22">
        <v>711954</v>
      </c>
      <c r="B170" s="7" t="s">
        <v>15</v>
      </c>
      <c r="C170" s="8">
        <f t="shared" si="120"/>
        <v>42382</v>
      </c>
      <c r="D170" s="25">
        <v>42382.677777777775</v>
      </c>
      <c r="E170" s="15">
        <v>0.6777777777777777</v>
      </c>
      <c r="F170" s="24" t="s">
        <v>5</v>
      </c>
      <c r="G170" s="11" t="str">
        <f t="shared" si="122"/>
        <v/>
      </c>
      <c r="H170" s="12" t="str">
        <f t="shared" si="123"/>
        <v/>
      </c>
      <c r="I170" s="8">
        <f>IF(SUMPRODUCT(--(B170&amp;C170=$B$2:B170&amp;$C$2:C170))&lt;=2,C170,"")</f>
        <v>42382</v>
      </c>
    </row>
    <row r="171" spans="1:9" x14ac:dyDescent="0.35">
      <c r="A171" s="22">
        <v>711954</v>
      </c>
      <c r="B171" s="13" t="s">
        <v>15</v>
      </c>
      <c r="C171" s="8">
        <f t="shared" si="121"/>
        <v>42382</v>
      </c>
      <c r="D171" s="23">
        <v>42383.313194444447</v>
      </c>
      <c r="E171" s="15">
        <v>0.31319444444444444</v>
      </c>
      <c r="F171" s="24" t="s">
        <v>1</v>
      </c>
      <c r="G171" s="11">
        <f t="shared" si="122"/>
        <v>0.63541666667151731</v>
      </c>
      <c r="H171" s="12" t="str">
        <f t="shared" si="123"/>
        <v>problem</v>
      </c>
      <c r="I171" s="8">
        <f>IF(SUMPRODUCT(--(B171&amp;C171=$B$2:B171&amp;$C$2:C171))&lt;=2,C171,"")</f>
        <v>42382</v>
      </c>
    </row>
    <row r="172" spans="1:9" x14ac:dyDescent="0.35">
      <c r="A172" s="22">
        <v>711954</v>
      </c>
      <c r="B172" s="7" t="s">
        <v>15</v>
      </c>
      <c r="C172" s="8">
        <f t="shared" si="120"/>
        <v>42383</v>
      </c>
      <c r="D172" s="25">
        <v>42383.677777777775</v>
      </c>
      <c r="E172" s="15">
        <v>0.6777777777777777</v>
      </c>
      <c r="F172" s="24" t="s">
        <v>1</v>
      </c>
      <c r="G172" s="11" t="str">
        <f t="shared" si="122"/>
        <v/>
      </c>
      <c r="H172" s="12" t="str">
        <f t="shared" si="123"/>
        <v/>
      </c>
      <c r="I172" s="8">
        <f>IF(SUMPRODUCT(--(B172&amp;C172=$B$2:B172&amp;$C$2:C172))&lt;=2,C172,"")</f>
        <v>42383</v>
      </c>
    </row>
    <row r="173" spans="1:9" x14ac:dyDescent="0.35">
      <c r="A173" s="22">
        <v>711954</v>
      </c>
      <c r="B173" s="13" t="s">
        <v>15</v>
      </c>
      <c r="C173" s="8">
        <f t="shared" si="121"/>
        <v>42383</v>
      </c>
      <c r="D173" s="23">
        <v>42386.318749999999</v>
      </c>
      <c r="E173" s="15">
        <v>0.31875000000000003</v>
      </c>
      <c r="F173" s="24" t="s">
        <v>1</v>
      </c>
      <c r="G173" s="11">
        <f t="shared" si="122"/>
        <v>0.64097222222335404</v>
      </c>
      <c r="H173" s="12" t="str">
        <f t="shared" si="123"/>
        <v>problem</v>
      </c>
      <c r="I173" s="8">
        <f>IF(SUMPRODUCT(--(B173&amp;C173=$B$2:B173&amp;$C$2:C173))&lt;=2,C173,"")</f>
        <v>42383</v>
      </c>
    </row>
    <row r="174" spans="1:9" x14ac:dyDescent="0.35">
      <c r="A174" s="22">
        <v>711954</v>
      </c>
      <c r="B174" s="7" t="s">
        <v>15</v>
      </c>
      <c r="C174" s="8">
        <f t="shared" si="120"/>
        <v>42386</v>
      </c>
      <c r="D174" s="25">
        <v>42386.676388888889</v>
      </c>
      <c r="E174" s="15">
        <v>0.67638888888888893</v>
      </c>
      <c r="F174" s="24" t="s">
        <v>1</v>
      </c>
      <c r="G174" s="11" t="str">
        <f t="shared" si="122"/>
        <v/>
      </c>
      <c r="H174" s="12" t="str">
        <f t="shared" si="123"/>
        <v/>
      </c>
      <c r="I174" s="8">
        <f>IF(SUMPRODUCT(--(B174&amp;C174=$B$2:B174&amp;$C$2:C174))&lt;=2,C174,"")</f>
        <v>42386</v>
      </c>
    </row>
    <row r="175" spans="1:9" x14ac:dyDescent="0.35">
      <c r="A175" s="22">
        <v>711954</v>
      </c>
      <c r="B175" s="13" t="s">
        <v>15</v>
      </c>
      <c r="C175" s="8">
        <f t="shared" si="121"/>
        <v>42386</v>
      </c>
      <c r="D175" s="23">
        <v>42387.314583333333</v>
      </c>
      <c r="E175" s="15">
        <v>0.31458333333333333</v>
      </c>
      <c r="F175" s="24" t="s">
        <v>1</v>
      </c>
      <c r="G175" s="11">
        <f t="shared" si="122"/>
        <v>0.63819444444379769</v>
      </c>
      <c r="H175" s="12" t="str">
        <f t="shared" si="123"/>
        <v>problem</v>
      </c>
      <c r="I175" s="8">
        <f>IF(SUMPRODUCT(--(B175&amp;C175=$B$2:B175&amp;$C$2:C175))&lt;=2,C175,"")</f>
        <v>42386</v>
      </c>
    </row>
    <row r="176" spans="1:9" x14ac:dyDescent="0.35">
      <c r="A176" s="22">
        <v>711954</v>
      </c>
      <c r="B176" s="7" t="s">
        <v>15</v>
      </c>
      <c r="C176" s="8">
        <f t="shared" si="120"/>
        <v>42387</v>
      </c>
      <c r="D176" s="25">
        <v>42387.676388888889</v>
      </c>
      <c r="E176" s="15">
        <v>0.67638888888888893</v>
      </c>
      <c r="F176" s="24" t="s">
        <v>1</v>
      </c>
      <c r="G176" s="11" t="str">
        <f t="shared" si="122"/>
        <v/>
      </c>
      <c r="H176" s="12" t="str">
        <f t="shared" si="123"/>
        <v/>
      </c>
      <c r="I176" s="8">
        <f>IF(SUMPRODUCT(--(B176&amp;C176=$B$2:B176&amp;$C$2:C176))&lt;=2,C176,"")</f>
        <v>42387</v>
      </c>
    </row>
    <row r="177" spans="1:9" x14ac:dyDescent="0.35">
      <c r="A177" s="22">
        <v>711954</v>
      </c>
      <c r="B177" s="13" t="s">
        <v>15</v>
      </c>
      <c r="C177" s="8">
        <f t="shared" si="121"/>
        <v>42387</v>
      </c>
      <c r="D177" s="23">
        <v>42388.318055555559</v>
      </c>
      <c r="E177" s="15">
        <v>0.31805555555555554</v>
      </c>
      <c r="F177" s="24" t="s">
        <v>1</v>
      </c>
      <c r="G177" s="11">
        <f t="shared" si="122"/>
        <v>0.64166666667006211</v>
      </c>
      <c r="H177" s="12" t="str">
        <f t="shared" si="123"/>
        <v>problem</v>
      </c>
      <c r="I177" s="8">
        <f>IF(SUMPRODUCT(--(B177&amp;C177=$B$2:B177&amp;$C$2:C177))&lt;=2,C177,"")</f>
        <v>42387</v>
      </c>
    </row>
    <row r="178" spans="1:9" x14ac:dyDescent="0.35">
      <c r="A178" s="22">
        <v>711954</v>
      </c>
      <c r="B178" s="7" t="s">
        <v>15</v>
      </c>
      <c r="C178" s="8">
        <f t="shared" si="120"/>
        <v>42388</v>
      </c>
      <c r="D178" s="25">
        <v>42388.679166666669</v>
      </c>
      <c r="E178" s="15">
        <v>0.6791666666666667</v>
      </c>
      <c r="F178" s="24" t="s">
        <v>1</v>
      </c>
      <c r="G178" s="11" t="str">
        <f t="shared" si="122"/>
        <v/>
      </c>
      <c r="H178" s="12" t="str">
        <f t="shared" si="123"/>
        <v/>
      </c>
      <c r="I178" s="8">
        <f>IF(SUMPRODUCT(--(B178&amp;C178=$B$2:B178&amp;$C$2:C178))&lt;=2,C178,"")</f>
        <v>42388</v>
      </c>
    </row>
    <row r="179" spans="1:9" x14ac:dyDescent="0.35">
      <c r="A179" s="22">
        <v>711954</v>
      </c>
      <c r="B179" s="17" t="s">
        <v>15</v>
      </c>
      <c r="C179" s="18">
        <f t="shared" si="121"/>
        <v>42388</v>
      </c>
      <c r="D179" s="26">
        <v>42389.316666666666</v>
      </c>
      <c r="E179" s="20">
        <v>0.31666666666666665</v>
      </c>
      <c r="F179" s="27" t="s">
        <v>1</v>
      </c>
      <c r="G179" s="11">
        <f t="shared" si="122"/>
        <v>0.63749999999708962</v>
      </c>
      <c r="H179" s="12" t="str">
        <f t="shared" si="123"/>
        <v>problem</v>
      </c>
      <c r="I179" s="8">
        <f>IF(SUMPRODUCT(--(B179&amp;C179=$B$2:B179&amp;$C$2:C179))&lt;=2,C179,"")</f>
        <v>42388</v>
      </c>
    </row>
    <row r="180" spans="1:9" x14ac:dyDescent="0.35">
      <c r="A180" s="22">
        <v>711954</v>
      </c>
      <c r="B180" s="17" t="s">
        <v>15</v>
      </c>
      <c r="C180" s="18">
        <f t="shared" si="120"/>
        <v>42389</v>
      </c>
      <c r="D180" s="26">
        <v>42389.677777777775</v>
      </c>
      <c r="E180" s="20">
        <v>0.6777777777777777</v>
      </c>
      <c r="F180" s="27" t="s">
        <v>5</v>
      </c>
      <c r="G180" s="11" t="str">
        <f t="shared" si="122"/>
        <v/>
      </c>
      <c r="H180" s="12" t="str">
        <f t="shared" si="123"/>
        <v/>
      </c>
      <c r="I180" s="8">
        <f>IF(SUMPRODUCT(--(B180&amp;C180=$B$2:B180&amp;$C$2:C180))&lt;=2,C180,"")</f>
        <v>42389</v>
      </c>
    </row>
    <row r="181" spans="1:9" x14ac:dyDescent="0.35">
      <c r="A181" s="22">
        <v>711954</v>
      </c>
      <c r="B181" s="17" t="s">
        <v>15</v>
      </c>
      <c r="C181" s="18">
        <f t="shared" si="121"/>
        <v>42389</v>
      </c>
      <c r="D181" s="26">
        <v>42389.316666666666</v>
      </c>
      <c r="E181" s="20">
        <v>0.31666666666666665</v>
      </c>
      <c r="F181" s="27" t="s">
        <v>1</v>
      </c>
      <c r="G181" s="11">
        <f t="shared" si="122"/>
        <v>0.63888888889050577</v>
      </c>
      <c r="H181" s="12" t="str">
        <f t="shared" si="123"/>
        <v>problem</v>
      </c>
      <c r="I181" s="8">
        <f>IF(SUMPRODUCT(--(B181&amp;C181=$B$2:B181&amp;$C$2:C181))&lt;=2,C181,"")</f>
        <v>42389</v>
      </c>
    </row>
    <row r="182" spans="1:9" x14ac:dyDescent="0.35">
      <c r="A182" s="22">
        <v>711954</v>
      </c>
      <c r="B182" s="17" t="s">
        <v>15</v>
      </c>
      <c r="C182" s="18">
        <f t="shared" si="120"/>
        <v>42389</v>
      </c>
      <c r="D182" s="26">
        <v>42389.677777777775</v>
      </c>
      <c r="E182" s="20">
        <v>0.6777777777777777</v>
      </c>
      <c r="F182" s="27" t="s">
        <v>5</v>
      </c>
      <c r="G182" s="11" t="str">
        <f t="shared" si="122"/>
        <v/>
      </c>
      <c r="H182" s="12" t="str">
        <f t="shared" si="123"/>
        <v/>
      </c>
      <c r="I182" s="8" t="str">
        <f>IF(SUMPRODUCT(--(B182&amp;C182=$B$2:B182&amp;$C$2:C182))&lt;=2,C182,"")</f>
        <v/>
      </c>
    </row>
    <row r="183" spans="1:9" x14ac:dyDescent="0.35">
      <c r="A183" s="22">
        <v>711954</v>
      </c>
      <c r="B183" s="13" t="s">
        <v>15</v>
      </c>
      <c r="C183" s="8">
        <f t="shared" si="121"/>
        <v>42389</v>
      </c>
      <c r="D183" s="23">
        <v>42390.314583333333</v>
      </c>
      <c r="E183" s="15">
        <v>0.31458333333333333</v>
      </c>
      <c r="F183" s="24" t="s">
        <v>1</v>
      </c>
      <c r="G183" s="11" t="str">
        <f t="shared" si="122"/>
        <v/>
      </c>
      <c r="H183" s="12" t="str">
        <f t="shared" si="123"/>
        <v/>
      </c>
      <c r="I183" s="8" t="str">
        <f>IF(SUMPRODUCT(--(B183&amp;C183=$B$2:B183&amp;$C$2:C183))&lt;=2,C183,"")</f>
        <v/>
      </c>
    </row>
    <row r="184" spans="1:9" x14ac:dyDescent="0.35">
      <c r="A184" s="22">
        <v>711954</v>
      </c>
      <c r="B184" s="7" t="s">
        <v>15</v>
      </c>
      <c r="C184" s="8">
        <f t="shared" ref="C184:C202" si="124">DATE(YEAR(D184),MONTH(D184),DAY(D184))</f>
        <v>42390</v>
      </c>
      <c r="D184" s="25">
        <v>42390.677083333336</v>
      </c>
      <c r="E184" s="15">
        <v>0.67708333333333337</v>
      </c>
      <c r="F184" s="24" t="s">
        <v>1</v>
      </c>
      <c r="G184" s="11" t="str">
        <f t="shared" si="122"/>
        <v/>
      </c>
      <c r="H184" s="12" t="str">
        <f t="shared" si="123"/>
        <v/>
      </c>
      <c r="I184" s="8">
        <f>IF(SUMPRODUCT(--(B184&amp;C184=$B$2:B184&amp;$C$2:C184))&lt;=2,C184,"")</f>
        <v>42390</v>
      </c>
    </row>
    <row r="185" spans="1:9" x14ac:dyDescent="0.35">
      <c r="A185" s="22">
        <v>711954</v>
      </c>
      <c r="B185" s="13" t="s">
        <v>15</v>
      </c>
      <c r="C185" s="8">
        <f t="shared" ref="C185:C203" si="125">DATE(YEAR(D184),MONTH(D184),DAY(D184))</f>
        <v>42390</v>
      </c>
      <c r="D185" s="23">
        <v>42390.677083333336</v>
      </c>
      <c r="E185" s="15">
        <v>0.67708333333333337</v>
      </c>
      <c r="F185" s="24" t="s">
        <v>1</v>
      </c>
      <c r="G185" s="11">
        <f t="shared" si="122"/>
        <v>0</v>
      </c>
      <c r="H185" s="12" t="str">
        <f t="shared" si="123"/>
        <v>problem</v>
      </c>
      <c r="I185" s="8">
        <f>IF(SUMPRODUCT(--(B185&amp;C185=$B$2:B185&amp;$C$2:C185))&lt;=2,C185,"")</f>
        <v>42390</v>
      </c>
    </row>
    <row r="186" spans="1:9" x14ac:dyDescent="0.35">
      <c r="A186" s="22">
        <v>711954</v>
      </c>
      <c r="B186" s="7" t="s">
        <v>15</v>
      </c>
      <c r="C186" s="8">
        <f t="shared" si="124"/>
        <v>42392</v>
      </c>
      <c r="D186" s="25">
        <v>42392.31527777778</v>
      </c>
      <c r="E186" s="15">
        <v>0.31527777777777777</v>
      </c>
      <c r="F186" s="24" t="s">
        <v>1</v>
      </c>
      <c r="G186" s="11" t="str">
        <f t="shared" si="122"/>
        <v/>
      </c>
      <c r="H186" s="12" t="str">
        <f t="shared" si="123"/>
        <v/>
      </c>
      <c r="I186" s="8">
        <f>IF(SUMPRODUCT(--(B186&amp;C186=$B$2:B186&amp;$C$2:C186))&lt;=2,C186,"")</f>
        <v>42392</v>
      </c>
    </row>
    <row r="187" spans="1:9" x14ac:dyDescent="0.35">
      <c r="A187" s="22">
        <v>711954</v>
      </c>
      <c r="B187" s="13" t="s">
        <v>15</v>
      </c>
      <c r="C187" s="8">
        <f t="shared" si="125"/>
        <v>42392</v>
      </c>
      <c r="D187" s="23">
        <v>42392.31527777778</v>
      </c>
      <c r="E187" s="15">
        <v>0.31527777777777777</v>
      </c>
      <c r="F187" s="24" t="s">
        <v>1</v>
      </c>
      <c r="G187" s="11">
        <f t="shared" si="122"/>
        <v>0</v>
      </c>
      <c r="H187" s="12" t="str">
        <f t="shared" si="123"/>
        <v>problem</v>
      </c>
      <c r="I187" s="8">
        <f>IF(SUMPRODUCT(--(B187&amp;C187=$B$2:B187&amp;$C$2:C187))&lt;=2,C187,"")</f>
        <v>42392</v>
      </c>
    </row>
    <row r="188" spans="1:9" x14ac:dyDescent="0.35">
      <c r="A188" s="22">
        <v>711954</v>
      </c>
      <c r="B188" s="7" t="s">
        <v>15</v>
      </c>
      <c r="C188" s="8">
        <f t="shared" si="124"/>
        <v>42392</v>
      </c>
      <c r="D188" s="25">
        <v>42392.675694444442</v>
      </c>
      <c r="E188" s="15">
        <v>0.67569444444444438</v>
      </c>
      <c r="F188" s="24" t="s">
        <v>1</v>
      </c>
      <c r="G188" s="11" t="str">
        <f t="shared" si="122"/>
        <v/>
      </c>
      <c r="H188" s="12" t="str">
        <f t="shared" si="123"/>
        <v/>
      </c>
      <c r="I188" s="8" t="str">
        <f>IF(SUMPRODUCT(--(B188&amp;C188=$B$2:B188&amp;$C$2:C188))&lt;=2,C188,"")</f>
        <v/>
      </c>
    </row>
    <row r="189" spans="1:9" x14ac:dyDescent="0.35">
      <c r="A189" s="22">
        <v>711954</v>
      </c>
      <c r="B189" s="13" t="s">
        <v>15</v>
      </c>
      <c r="C189" s="8">
        <f t="shared" si="125"/>
        <v>42392</v>
      </c>
      <c r="D189" s="23">
        <v>42393.313194444447</v>
      </c>
      <c r="E189" s="15">
        <v>0.31319444444444444</v>
      </c>
      <c r="F189" s="24" t="s">
        <v>1</v>
      </c>
      <c r="G189" s="11" t="str">
        <f t="shared" si="122"/>
        <v/>
      </c>
      <c r="H189" s="12" t="str">
        <f t="shared" si="123"/>
        <v/>
      </c>
      <c r="I189" s="8" t="str">
        <f>IF(SUMPRODUCT(--(B189&amp;C189=$B$2:B189&amp;$C$2:C189))&lt;=2,C189,"")</f>
        <v/>
      </c>
    </row>
    <row r="190" spans="1:9" x14ac:dyDescent="0.35">
      <c r="A190" s="22">
        <v>711954</v>
      </c>
      <c r="B190" s="7" t="s">
        <v>15</v>
      </c>
      <c r="C190" s="8">
        <f t="shared" si="124"/>
        <v>42393</v>
      </c>
      <c r="D190" s="25">
        <v>42393.675694444442</v>
      </c>
      <c r="E190" s="15">
        <v>0.67569444444444438</v>
      </c>
      <c r="F190" s="24" t="s">
        <v>1</v>
      </c>
      <c r="G190" s="11" t="str">
        <f t="shared" si="122"/>
        <v/>
      </c>
      <c r="H190" s="12" t="str">
        <f t="shared" si="123"/>
        <v/>
      </c>
      <c r="I190" s="8">
        <f>IF(SUMPRODUCT(--(B190&amp;C190=$B$2:B190&amp;$C$2:C190))&lt;=2,C190,"")</f>
        <v>42393</v>
      </c>
    </row>
    <row r="191" spans="1:9" x14ac:dyDescent="0.35">
      <c r="A191" s="22">
        <v>711954</v>
      </c>
      <c r="B191" s="13" t="s">
        <v>15</v>
      </c>
      <c r="C191" s="8">
        <f t="shared" si="125"/>
        <v>42393</v>
      </c>
      <c r="D191" s="23">
        <v>42395.314583333333</v>
      </c>
      <c r="E191" s="15">
        <v>0.31458333333333333</v>
      </c>
      <c r="F191" s="24" t="s">
        <v>1</v>
      </c>
      <c r="G191" s="11">
        <f t="shared" si="122"/>
        <v>0.63888888889050577</v>
      </c>
      <c r="H191" s="12" t="str">
        <f t="shared" si="123"/>
        <v>problem</v>
      </c>
      <c r="I191" s="8">
        <f>IF(SUMPRODUCT(--(B191&amp;C191=$B$2:B191&amp;$C$2:C191))&lt;=2,C191,"")</f>
        <v>42393</v>
      </c>
    </row>
    <row r="192" spans="1:9" x14ac:dyDescent="0.35">
      <c r="A192" s="22">
        <v>711954</v>
      </c>
      <c r="B192" s="7" t="s">
        <v>15</v>
      </c>
      <c r="C192" s="8">
        <f t="shared" si="124"/>
        <v>42395</v>
      </c>
      <c r="D192" s="25">
        <v>42395.674305555556</v>
      </c>
      <c r="E192" s="15">
        <v>0.6743055555555556</v>
      </c>
      <c r="F192" s="24" t="s">
        <v>1</v>
      </c>
      <c r="G192" s="11" t="str">
        <f t="shared" si="122"/>
        <v/>
      </c>
      <c r="H192" s="12" t="str">
        <f t="shared" si="123"/>
        <v/>
      </c>
      <c r="I192" s="8">
        <f>IF(SUMPRODUCT(--(B192&amp;C192=$B$2:B192&amp;$C$2:C192))&lt;=2,C192,"")</f>
        <v>42395</v>
      </c>
    </row>
    <row r="193" spans="1:9" x14ac:dyDescent="0.35">
      <c r="A193" s="22">
        <v>711954</v>
      </c>
      <c r="B193" s="13" t="s">
        <v>15</v>
      </c>
      <c r="C193" s="8">
        <f t="shared" si="125"/>
        <v>42395</v>
      </c>
      <c r="D193" s="23">
        <v>42396.318749999999</v>
      </c>
      <c r="E193" s="15">
        <v>0.31875000000000003</v>
      </c>
      <c r="F193" s="24" t="s">
        <v>1</v>
      </c>
      <c r="G193" s="11">
        <f t="shared" si="122"/>
        <v>0.6444444444423425</v>
      </c>
      <c r="H193" s="12" t="str">
        <f t="shared" si="123"/>
        <v>problem</v>
      </c>
      <c r="I193" s="8">
        <f>IF(SUMPRODUCT(--(B193&amp;C193=$B$2:B193&amp;$C$2:C193))&lt;=2,C193,"")</f>
        <v>42395</v>
      </c>
    </row>
    <row r="194" spans="1:9" x14ac:dyDescent="0.35">
      <c r="A194" s="22">
        <v>711954</v>
      </c>
      <c r="B194" s="7" t="s">
        <v>15</v>
      </c>
      <c r="C194" s="8">
        <f t="shared" si="124"/>
        <v>42396</v>
      </c>
      <c r="D194" s="25">
        <v>42396.675694444442</v>
      </c>
      <c r="E194" s="15">
        <v>0.67569444444444438</v>
      </c>
      <c r="F194" s="24" t="s">
        <v>1</v>
      </c>
      <c r="G194" s="11" t="str">
        <f t="shared" si="122"/>
        <v/>
      </c>
      <c r="H194" s="12" t="str">
        <f t="shared" si="123"/>
        <v/>
      </c>
      <c r="I194" s="8">
        <f>IF(SUMPRODUCT(--(B194&amp;C194=$B$2:B194&amp;$C$2:C194))&lt;=2,C194,"")</f>
        <v>42396</v>
      </c>
    </row>
    <row r="195" spans="1:9" x14ac:dyDescent="0.35">
      <c r="A195" s="22">
        <v>711954</v>
      </c>
      <c r="B195" s="13" t="s">
        <v>15</v>
      </c>
      <c r="C195" s="8">
        <f t="shared" si="125"/>
        <v>42396</v>
      </c>
      <c r="D195" s="23">
        <v>42396.675694444442</v>
      </c>
      <c r="E195" s="15">
        <v>0.67569444444444438</v>
      </c>
      <c r="F195" s="24" t="s">
        <v>1</v>
      </c>
      <c r="G195" s="11">
        <f t="shared" ref="G195:G203" si="126">IF(AND(I195&lt;&gt;"",ISODD(ROW())),MOD(D195-D194,1),"")</f>
        <v>0</v>
      </c>
      <c r="H195" s="12" t="str">
        <f t="shared" ref="H195:H203" si="127">IF(G195="","",IF(OR((G195*24)&gt;12.5,(G195*24)&lt;6,G195=""),"problem",""))</f>
        <v>problem</v>
      </c>
      <c r="I195" s="8">
        <f>IF(SUMPRODUCT(--(B195&amp;C195=$B$2:B195&amp;$C$2:C195))&lt;=2,C195,"")</f>
        <v>42396</v>
      </c>
    </row>
    <row r="196" spans="1:9" x14ac:dyDescent="0.35">
      <c r="A196" s="22">
        <v>711954</v>
      </c>
      <c r="B196" s="7" t="s">
        <v>15</v>
      </c>
      <c r="C196" s="8">
        <f t="shared" si="124"/>
        <v>42397</v>
      </c>
      <c r="D196" s="25">
        <v>42397.324305555558</v>
      </c>
      <c r="E196" s="15">
        <v>0.32430555555555557</v>
      </c>
      <c r="F196" s="24" t="s">
        <v>3</v>
      </c>
      <c r="G196" s="11" t="str">
        <f t="shared" si="126"/>
        <v/>
      </c>
      <c r="H196" s="12" t="str">
        <f t="shared" si="127"/>
        <v/>
      </c>
      <c r="I196" s="8">
        <f>IF(SUMPRODUCT(--(B196&amp;C196=$B$2:B196&amp;$C$2:C196))&lt;=2,C196,"")</f>
        <v>42397</v>
      </c>
    </row>
    <row r="197" spans="1:9" x14ac:dyDescent="0.35">
      <c r="A197" s="22">
        <v>711954</v>
      </c>
      <c r="B197" s="13" t="s">
        <v>15</v>
      </c>
      <c r="C197" s="8">
        <f t="shared" si="125"/>
        <v>42397</v>
      </c>
      <c r="D197" s="23">
        <v>42397.677083333336</v>
      </c>
      <c r="E197" s="15">
        <v>0.67708333333333337</v>
      </c>
      <c r="F197" s="24" t="s">
        <v>1</v>
      </c>
      <c r="G197" s="11">
        <f t="shared" si="126"/>
        <v>0.35277777777810115</v>
      </c>
      <c r="H197" s="12" t="str">
        <f t="shared" si="127"/>
        <v/>
      </c>
      <c r="I197" s="8">
        <f>IF(SUMPRODUCT(--(B197&amp;C197=$B$2:B197&amp;$C$2:C197))&lt;=2,C197,"")</f>
        <v>42397</v>
      </c>
    </row>
    <row r="198" spans="1:9" x14ac:dyDescent="0.35">
      <c r="A198" s="22">
        <v>711954</v>
      </c>
      <c r="B198" s="7" t="s">
        <v>15</v>
      </c>
      <c r="C198" s="8">
        <f t="shared" si="124"/>
        <v>42397</v>
      </c>
      <c r="D198" s="25">
        <v>42397.677083333336</v>
      </c>
      <c r="E198" s="15">
        <v>0.67708333333333337</v>
      </c>
      <c r="F198" s="24" t="s">
        <v>1</v>
      </c>
      <c r="G198" s="11" t="str">
        <f t="shared" si="126"/>
        <v/>
      </c>
      <c r="H198" s="12" t="str">
        <f t="shared" si="127"/>
        <v/>
      </c>
      <c r="I198" s="8" t="str">
        <f>IF(SUMPRODUCT(--(B198&amp;C198=$B$2:B198&amp;$C$2:C198))&lt;=2,C198,"")</f>
        <v/>
      </c>
    </row>
    <row r="199" spans="1:9" x14ac:dyDescent="0.35">
      <c r="A199" s="22">
        <v>711954</v>
      </c>
      <c r="B199" s="13" t="s">
        <v>15</v>
      </c>
      <c r="C199" s="8">
        <f t="shared" si="125"/>
        <v>42397</v>
      </c>
      <c r="D199" s="23">
        <v>42400.318055555559</v>
      </c>
      <c r="E199" s="15">
        <v>0.31805555555555554</v>
      </c>
      <c r="F199" s="24" t="s">
        <v>1</v>
      </c>
      <c r="G199" s="11" t="str">
        <f t="shared" si="126"/>
        <v/>
      </c>
      <c r="H199" s="12" t="str">
        <f t="shared" si="127"/>
        <v/>
      </c>
      <c r="I199" s="8" t="str">
        <f>IF(SUMPRODUCT(--(B199&amp;C199=$B$2:B199&amp;$C$2:C199))&lt;=2,C199,"")</f>
        <v/>
      </c>
    </row>
    <row r="200" spans="1:9" x14ac:dyDescent="0.35">
      <c r="A200" s="22">
        <v>711954</v>
      </c>
      <c r="B200" s="7" t="s">
        <v>15</v>
      </c>
      <c r="C200" s="8">
        <f t="shared" si="124"/>
        <v>42400</v>
      </c>
      <c r="D200" s="25">
        <v>42400.678472222222</v>
      </c>
      <c r="E200" s="15">
        <v>0.67847222222222225</v>
      </c>
      <c r="F200" s="24" t="s">
        <v>1</v>
      </c>
      <c r="G200" s="11" t="str">
        <f t="shared" si="126"/>
        <v/>
      </c>
      <c r="H200" s="12" t="str">
        <f t="shared" si="127"/>
        <v/>
      </c>
      <c r="I200" s="8">
        <f>IF(SUMPRODUCT(--(B200&amp;C200=$B$2:B200&amp;$C$2:C200))&lt;=2,C200,"")</f>
        <v>42400</v>
      </c>
    </row>
    <row r="201" spans="1:9" x14ac:dyDescent="0.35">
      <c r="A201" s="22">
        <v>711954</v>
      </c>
      <c r="B201" s="13" t="s">
        <v>15</v>
      </c>
      <c r="C201" s="8">
        <f t="shared" si="125"/>
        <v>42400</v>
      </c>
      <c r="D201" s="23">
        <v>42401.32708333333</v>
      </c>
      <c r="E201" s="15">
        <v>0.32708333333333334</v>
      </c>
      <c r="F201" s="24" t="s">
        <v>3</v>
      </c>
      <c r="G201" s="11">
        <f t="shared" si="126"/>
        <v>0.64861111110803904</v>
      </c>
      <c r="H201" s="12" t="str">
        <f t="shared" si="127"/>
        <v>problem</v>
      </c>
      <c r="I201" s="8">
        <f>IF(SUMPRODUCT(--(B201&amp;C201=$B$2:B201&amp;$C$2:C201))&lt;=2,C201,"")</f>
        <v>42400</v>
      </c>
    </row>
    <row r="202" spans="1:9" x14ac:dyDescent="0.35">
      <c r="A202" s="22">
        <v>711954</v>
      </c>
      <c r="B202" s="7" t="s">
        <v>15</v>
      </c>
      <c r="C202" s="8">
        <f t="shared" si="124"/>
        <v>42401</v>
      </c>
      <c r="D202" s="25">
        <v>42401.677777777775</v>
      </c>
      <c r="E202" s="15">
        <v>0.6777777777777777</v>
      </c>
      <c r="F202" s="24" t="s">
        <v>1</v>
      </c>
      <c r="G202" s="11" t="str">
        <f t="shared" si="126"/>
        <v/>
      </c>
      <c r="H202" s="12" t="str">
        <f t="shared" si="127"/>
        <v/>
      </c>
      <c r="I202" s="8">
        <f>IF(SUMPRODUCT(--(B202&amp;C202=$B$2:B202&amp;$C$2:C202))&lt;=2,C202,"")</f>
        <v>42401</v>
      </c>
    </row>
    <row r="203" spans="1:9" x14ac:dyDescent="0.35">
      <c r="A203" s="22">
        <v>711954</v>
      </c>
      <c r="B203" s="13" t="s">
        <v>15</v>
      </c>
      <c r="C203" s="8">
        <f t="shared" si="125"/>
        <v>42401</v>
      </c>
      <c r="D203" s="23">
        <v>42401.678472222222</v>
      </c>
      <c r="E203" s="15">
        <v>0.67847222222222225</v>
      </c>
      <c r="F203" s="24" t="s">
        <v>1</v>
      </c>
      <c r="G203" s="11">
        <f t="shared" si="126"/>
        <v>6.944444467080757E-4</v>
      </c>
      <c r="H203" s="12" t="str">
        <f t="shared" si="127"/>
        <v>problem</v>
      </c>
      <c r="I203" s="8">
        <f>IF(SUMPRODUCT(--(B203&amp;C203=$B$2:B203&amp;$C$2:C203))&lt;=2,C203,"")</f>
        <v>42401</v>
      </c>
    </row>
  </sheetData>
  <autoFilter ref="A1:H203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5"/>
  <sheetViews>
    <sheetView zoomScale="85" zoomScaleNormal="85" workbookViewId="0">
      <selection activeCell="E3" sqref="E3"/>
    </sheetView>
  </sheetViews>
  <sheetFormatPr defaultRowHeight="15" x14ac:dyDescent="0.25"/>
  <cols>
    <col min="1" max="1" width="7" bestFit="1" customWidth="1"/>
    <col min="2" max="2" width="32.28515625" bestFit="1" customWidth="1"/>
    <col min="3" max="4" width="6" bestFit="1" customWidth="1"/>
    <col min="5" max="8" width="7.28515625" bestFit="1" customWidth="1"/>
    <col min="9" max="11" width="6" bestFit="1" customWidth="1"/>
    <col min="12" max="21" width="7.28515625" bestFit="1" customWidth="1"/>
    <col min="22" max="22" width="6" bestFit="1" customWidth="1"/>
    <col min="23" max="23" width="7.28515625" bestFit="1" customWidth="1"/>
    <col min="24" max="24" width="6" bestFit="1" customWidth="1"/>
    <col min="25" max="28" width="7.28515625" bestFit="1" customWidth="1"/>
    <col min="29" max="29" width="6" bestFit="1" customWidth="1"/>
    <col min="30" max="31" width="7.28515625" bestFit="1" customWidth="1"/>
    <col min="32" max="32" width="6" bestFit="1" customWidth="1"/>
    <col min="33" max="33" width="7.28515625" bestFit="1" customWidth="1"/>
  </cols>
  <sheetData>
    <row r="1" spans="1:78" ht="15.75" x14ac:dyDescent="0.25">
      <c r="C1" s="2">
        <v>42370</v>
      </c>
      <c r="D1" s="2">
        <v>42371</v>
      </c>
      <c r="E1" s="2">
        <v>42372</v>
      </c>
      <c r="F1" s="2">
        <v>42373</v>
      </c>
      <c r="G1" s="2">
        <v>42374</v>
      </c>
      <c r="H1" s="2">
        <v>42375</v>
      </c>
      <c r="I1" s="2">
        <v>42376</v>
      </c>
      <c r="J1" s="2">
        <v>42377</v>
      </c>
      <c r="K1" s="2">
        <v>42378</v>
      </c>
      <c r="L1" s="2">
        <v>42379</v>
      </c>
      <c r="M1" s="2">
        <v>42380</v>
      </c>
      <c r="N1" s="2">
        <v>42381</v>
      </c>
      <c r="O1" s="2">
        <v>42382</v>
      </c>
      <c r="P1" s="2">
        <v>42383</v>
      </c>
      <c r="Q1" s="2">
        <v>42384</v>
      </c>
      <c r="R1" s="2">
        <v>42385</v>
      </c>
      <c r="S1" s="2">
        <v>42386</v>
      </c>
      <c r="T1" s="2">
        <v>42387</v>
      </c>
      <c r="U1" s="2">
        <v>42388</v>
      </c>
      <c r="V1" s="2">
        <v>42389</v>
      </c>
      <c r="W1" s="2">
        <v>42390</v>
      </c>
      <c r="X1" s="2">
        <v>42391</v>
      </c>
      <c r="Y1" s="2">
        <v>42392</v>
      </c>
      <c r="Z1" s="2">
        <v>42393</v>
      </c>
      <c r="AA1" s="2">
        <v>42394</v>
      </c>
      <c r="AB1" s="2">
        <v>42395</v>
      </c>
      <c r="AC1" s="2">
        <v>42396</v>
      </c>
      <c r="AD1" s="2">
        <v>42397</v>
      </c>
      <c r="AE1" s="2">
        <v>42398</v>
      </c>
      <c r="AF1" s="2">
        <v>42399</v>
      </c>
      <c r="AG1" s="2">
        <v>42400</v>
      </c>
    </row>
    <row r="2" spans="1:78" ht="15.75" x14ac:dyDescent="0.25">
      <c r="A2" s="1">
        <v>712225</v>
      </c>
      <c r="B2" s="1" t="s">
        <v>0</v>
      </c>
      <c r="C2" s="3">
        <f>SUMIFS(Data!$G$2:$G$7000,Data!$A$2:$A$7000,$A2,Data!$C$2:$C$7000,Report!C$1)</f>
        <v>0</v>
      </c>
      <c r="D2" s="3">
        <f>SUMIFS(Data!$G$2:$G$7000,Data!$A$2:$A$7000,$A2,Data!$C$2:$C$7000,Report!D$1)</f>
        <v>0.34375</v>
      </c>
      <c r="E2" s="3">
        <f>SUMIFS(Data!$G$2:$G$7000,Data!$A$2:$A$7000,$A2,Data!$C$2:$C$7000,Report!E$1)</f>
        <v>0.37013888888759539</v>
      </c>
      <c r="F2" s="3">
        <f>SUMIFS(Data!$G$2:$G$7000,Data!$A$2:$A$7000,$A2,Data!$C$2:$C$7000,Report!F$1)</f>
        <v>0.51875000000291038</v>
      </c>
      <c r="G2" s="3">
        <f>SUMIFS(Data!$G$2:$G$7000,Data!$A$2:$A$7000,$A2,Data!$C$2:$C$7000,Report!G$1)</f>
        <v>0.375</v>
      </c>
      <c r="H2" s="3">
        <f>SUMIFS(Data!$G$2:$G$7000,Data!$A$2:$A$7000,$A2,Data!$C$2:$C$7000,Report!H$1)</f>
        <v>0.37013888888759539</v>
      </c>
      <c r="I2" s="3">
        <f>SUMIFS(Data!$G$2:$G$7000,Data!$A$2:$A$7000,$A2,Data!$C$2:$C$7000,Report!I$1)</f>
        <v>0</v>
      </c>
      <c r="J2" s="3">
        <f>SUMIFS(Data!$G$2:$G$7000,Data!$A$2:$A$7000,$A2,Data!$C$2:$C$7000,Report!J$1)</f>
        <v>0</v>
      </c>
      <c r="K2" s="3">
        <f>SUMIFS(Data!$G$2:$G$7000,Data!$A$2:$A$7000,$A2,Data!$C$2:$C$7000,Report!K$1)</f>
        <v>0.34583333333284827</v>
      </c>
      <c r="L2" s="3">
        <f>SUMIFS(Data!$G$2:$G$7000,Data!$A$2:$A$7000,$A2,Data!$C$2:$C$7000,Report!L$1)</f>
        <v>0.33124999999563443</v>
      </c>
      <c r="M2" s="3">
        <f>SUMIFS(Data!$G$2:$G$7000,Data!$A$2:$A$7000,$A2,Data!$C$2:$C$7000,Report!M$1)</f>
        <v>0.51319444444379769</v>
      </c>
      <c r="N2" s="3">
        <f>SUMIFS(Data!$G$2:$G$7000,Data!$A$2:$A$7000,$A2,Data!$C$2:$C$7000,Report!N$1)</f>
        <v>0.32152777777810115</v>
      </c>
      <c r="O2" s="3">
        <f>SUMIFS(Data!$G$2:$G$7000,Data!$A$2:$A$7000,$A2,Data!$C$2:$C$7000,Report!O$1)</f>
        <v>0.33055555555620231</v>
      </c>
      <c r="P2" s="3">
        <f>SUMIFS(Data!$G$2:$G$7000,Data!$A$2:$A$7000,$A2,Data!$C$2:$C$7000,Report!P$1)</f>
        <v>0.32986111110949423</v>
      </c>
      <c r="Q2" s="3">
        <f>SUMIFS(Data!$G$2:$G$7000,Data!$A$2:$A$7000,$A2,Data!$C$2:$C$7000,Report!Q$1)</f>
        <v>0</v>
      </c>
      <c r="R2" s="3">
        <f>SUMIFS(Data!$G$2:$G$7000,Data!$A$2:$A$7000,$A2,Data!$C$2:$C$7000,Report!R$1)</f>
        <v>0.33333333332848269</v>
      </c>
      <c r="S2" s="3">
        <f>SUMIFS(Data!$G$2:$G$7000,Data!$A$2:$A$7000,$A2,Data!$C$2:$C$7000,Report!S$1)</f>
        <v>0.34861111111240461</v>
      </c>
      <c r="T2" s="3">
        <f>SUMIFS(Data!$G$2:$G$7000,Data!$A$2:$A$7000,$A2,Data!$C$2:$C$7000,Report!T$1)</f>
        <v>0.35069444444525288</v>
      </c>
      <c r="U2" s="3">
        <f>SUMIFS(Data!$G$2:$G$7000,Data!$A$2:$A$7000,$A2,Data!$C$2:$C$7000,Report!U$1)</f>
        <v>0.34652777777228039</v>
      </c>
      <c r="V2" s="3">
        <f>SUMIFS(Data!$G$2:$G$7000,Data!$A$2:$A$7000,$A2,Data!$C$2:$C$7000,Report!V$1)</f>
        <v>0</v>
      </c>
      <c r="W2" s="3">
        <f>SUMIFS(Data!$G$2:$G$7000,Data!$A$2:$A$7000,$A2,Data!$C$2:$C$7000,Report!W$1)</f>
        <v>0.34513888888614019</v>
      </c>
      <c r="X2" s="3">
        <f>SUMIFS(Data!$G$2:$G$7000,Data!$A$2:$A$7000,$A2,Data!$C$2:$C$7000,Report!X$1)</f>
        <v>0.38055555555911269</v>
      </c>
      <c r="Y2" s="3">
        <f>SUMIFS(Data!$G$2:$G$7000,Data!$A$2:$A$7000,$A2,Data!$C$2:$C$7000,Report!Y$1)</f>
        <v>0.36874999999417923</v>
      </c>
      <c r="Z2" s="3">
        <f>SUMIFS(Data!$G$2:$G$7000,Data!$A$2:$A$7000,$A2,Data!$C$2:$C$7000,Report!Z$1)</f>
        <v>0.50972222222480923</v>
      </c>
      <c r="AA2" s="3">
        <f>SUMIFS(Data!$G$2:$G$7000,Data!$A$2:$A$7000,$A2,Data!$C$2:$C$7000,Report!AA$1)</f>
        <v>0.51666666667006211</v>
      </c>
      <c r="AB2" s="3">
        <f>SUMIFS(Data!$G$2:$G$7000,Data!$A$2:$A$7000,$A2,Data!$C$2:$C$7000,Report!AB$1)</f>
        <v>0</v>
      </c>
      <c r="AC2" s="3">
        <f>SUMIFS(Data!$G$2:$G$7000,Data!$A$2:$A$7000,$A2,Data!$C$2:$C$7000,Report!AC$1)</f>
        <v>0</v>
      </c>
      <c r="AD2" s="3">
        <f>SUMIFS(Data!$G$2:$G$7000,Data!$A$2:$A$7000,$A2,Data!$C$2:$C$7000,Report!AD$1)</f>
        <v>0.34722222221898846</v>
      </c>
      <c r="AE2" s="3">
        <f>SUMIFS(Data!$G$2:$G$7000,Data!$A$2:$A$7000,$A2,Data!$C$2:$C$7000,Report!AE$1)</f>
        <v>0.32569444444379769</v>
      </c>
      <c r="AF2" s="3">
        <f>SUMIFS(Data!$G$2:$G$7000,Data!$A$2:$A$7000,$A2,Data!$C$2:$C$7000,Report!AF$1)</f>
        <v>0.32708333332993789</v>
      </c>
      <c r="AG2" s="3">
        <f>SUMIFS(Data!$G$2:$G$7000,Data!$A$2:$A$7000,$A2,Data!$C$2:$C$7000,Report!AG$1)</f>
        <v>6.9444443943211809E-4</v>
      </c>
    </row>
    <row r="3" spans="1:78" ht="15.75" x14ac:dyDescent="0.25">
      <c r="A3" s="1">
        <v>712226</v>
      </c>
      <c r="B3" s="1" t="s">
        <v>2</v>
      </c>
      <c r="C3" s="3">
        <f>SUMIFS(Data!$G$2:$G$7000,Data!$A$2:$A$7000,$A3,Data!$C$2:$C$7000,Report!C$1)</f>
        <v>0</v>
      </c>
      <c r="D3" s="3">
        <f>SUMIFS(Data!$G$2:$G$7000,Data!$A$2:$A$7000,$A3,Data!$C$2:$C$7000,Report!D$1)</f>
        <v>0</v>
      </c>
      <c r="E3" s="3">
        <f>SUMIFS(Data!$G$2:$G$7000,Data!$A$2:$A$7000,$A3,Data!$C$2:$C$7000,Report!E$1)</f>
        <v>0.65625</v>
      </c>
      <c r="F3" s="3">
        <f>SUMIFS(Data!$G$2:$G$7000,Data!$A$2:$A$7000,$A3,Data!$C$2:$C$7000,Report!F$1)</f>
        <v>0.34861111110512866</v>
      </c>
      <c r="G3" s="3">
        <f>SUMIFS(Data!$G$2:$G$7000,Data!$A$2:$A$7000,$A3,Data!$C$2:$C$7000,Report!G$1)</f>
        <v>0.35069444444525288</v>
      </c>
      <c r="H3" s="3">
        <f>SUMIFS(Data!$G$2:$G$7000,Data!$A$2:$A$7000,$A3,Data!$C$2:$C$7000,Report!H$1)</f>
        <v>0.64722222222189885</v>
      </c>
      <c r="I3" s="3">
        <f>SUMIFS(Data!$G$2:$G$7000,Data!$A$2:$A$7000,$A3,Data!$C$2:$C$7000,Report!I$1)</f>
        <v>0</v>
      </c>
      <c r="J3" s="3">
        <f>SUMIFS(Data!$G$2:$G$7000,Data!$A$2:$A$7000,$A3,Data!$C$2:$C$7000,Report!J$1)</f>
        <v>0</v>
      </c>
      <c r="K3" s="3">
        <f>SUMIFS(Data!$G$2:$G$7000,Data!$A$2:$A$7000,$A3,Data!$C$2:$C$7000,Report!K$1)</f>
        <v>0</v>
      </c>
      <c r="L3" s="3">
        <f>SUMIFS(Data!$G$2:$G$7000,Data!$A$2:$A$7000,$A3,Data!$C$2:$C$7000,Report!L$1)</f>
        <v>0.65277777777373558</v>
      </c>
      <c r="M3" s="3">
        <f>SUMIFS(Data!$G$2:$G$7000,Data!$A$2:$A$7000,$A3,Data!$C$2:$C$7000,Report!M$1)</f>
        <v>0</v>
      </c>
      <c r="N3" s="3">
        <f>SUMIFS(Data!$G$2:$G$7000,Data!$A$2:$A$7000,$A3,Data!$C$2:$C$7000,Report!N$1)</f>
        <v>0.65625</v>
      </c>
      <c r="O3" s="3">
        <f>SUMIFS(Data!$G$2:$G$7000,Data!$A$2:$A$7000,$A3,Data!$C$2:$C$7000,Report!O$1)</f>
        <v>0.65069444444816327</v>
      </c>
      <c r="P3" s="3">
        <f>SUMIFS(Data!$G$2:$G$7000,Data!$A$2:$A$7000,$A3,Data!$C$2:$C$7000,Report!P$1)</f>
        <v>0.64652777778246673</v>
      </c>
      <c r="Q3" s="3">
        <f>SUMIFS(Data!$G$2:$G$7000,Data!$A$2:$A$7000,$A3,Data!$C$2:$C$7000,Report!Q$1)</f>
        <v>0</v>
      </c>
      <c r="R3" s="3">
        <f>SUMIFS(Data!$G$2:$G$7000,Data!$A$2:$A$7000,$A3,Data!$C$2:$C$7000,Report!R$1)</f>
        <v>0</v>
      </c>
      <c r="S3" s="3">
        <f>SUMIFS(Data!$G$2:$G$7000,Data!$A$2:$A$7000,$A3,Data!$C$2:$C$7000,Report!S$1)</f>
        <v>0.86249999999563443</v>
      </c>
      <c r="T3" s="3">
        <f>SUMIFS(Data!$G$2:$G$7000,Data!$A$2:$A$7000,$A3,Data!$C$2:$C$7000,Report!T$1)</f>
        <v>0</v>
      </c>
      <c r="U3" s="3">
        <f>SUMIFS(Data!$G$2:$G$7000,Data!$A$2:$A$7000,$A3,Data!$C$2:$C$7000,Report!U$1)</f>
        <v>0.64374999999563443</v>
      </c>
      <c r="V3" s="3">
        <f>SUMIFS(Data!$G$2:$G$7000,Data!$A$2:$A$7000,$A3,Data!$C$2:$C$7000,Report!V$1)</f>
        <v>0.64374999999563443</v>
      </c>
      <c r="W3" s="3">
        <f>SUMIFS(Data!$G$2:$G$7000,Data!$A$2:$A$7000,$A3,Data!$C$2:$C$7000,Report!W$1)</f>
        <v>0.65000000000145519</v>
      </c>
      <c r="X3" s="3">
        <f>SUMIFS(Data!$G$2:$G$7000,Data!$A$2:$A$7000,$A3,Data!$C$2:$C$7000,Report!X$1)</f>
        <v>0</v>
      </c>
      <c r="Y3" s="3">
        <f>SUMIFS(Data!$G$2:$G$7000,Data!$A$2:$A$7000,$A3,Data!$C$2:$C$7000,Report!Y$1)</f>
        <v>0</v>
      </c>
      <c r="Z3" s="3">
        <f>SUMIFS(Data!$G$2:$G$7000,Data!$A$2:$A$7000,$A3,Data!$C$2:$C$7000,Report!Z$1)</f>
        <v>0</v>
      </c>
      <c r="AA3" s="3">
        <f>SUMIFS(Data!$G$2:$G$7000,Data!$A$2:$A$7000,$A3,Data!$C$2:$C$7000,Report!AA$1)</f>
        <v>0</v>
      </c>
      <c r="AB3" s="3">
        <f>SUMIFS(Data!$G$2:$G$7000,Data!$A$2:$A$7000,$A3,Data!$C$2:$C$7000,Report!AB$1)</f>
        <v>0.35208333333139308</v>
      </c>
      <c r="AC3" s="3">
        <f>SUMIFS(Data!$G$2:$G$7000,Data!$A$2:$A$7000,$A3,Data!$C$2:$C$7000,Report!AC$1)</f>
        <v>0.34999999999854481</v>
      </c>
      <c r="AD3" s="3">
        <f>SUMIFS(Data!$G$2:$G$7000,Data!$A$2:$A$7000,$A3,Data!$C$2:$C$7000,Report!AD$1)</f>
        <v>0.34930555555183673</v>
      </c>
      <c r="AE3" s="3">
        <f>SUMIFS(Data!$G$2:$G$7000,Data!$A$2:$A$7000,$A3,Data!$C$2:$C$7000,Report!AE$1)</f>
        <v>0</v>
      </c>
      <c r="AF3" s="3">
        <f>SUMIFS(Data!$G$2:$G$7000,Data!$A$2:$A$7000,$A3,Data!$C$2:$C$7000,Report!AF$1)</f>
        <v>0</v>
      </c>
      <c r="AG3" s="3">
        <f>SUMIFS(Data!$G$2:$G$7000,Data!$A$2:$A$7000,$A3,Data!$C$2:$C$7000,Report!AG$1)</f>
        <v>0.34722222221898846</v>
      </c>
      <c r="BZ3" t="s">
        <v>17</v>
      </c>
    </row>
    <row r="4" spans="1:78" ht="15.75" x14ac:dyDescent="0.25">
      <c r="A4" s="1">
        <v>711991</v>
      </c>
      <c r="B4" s="1" t="s">
        <v>13</v>
      </c>
      <c r="C4" s="3">
        <f>SUMIFS(Data!$G$2:$G$7000,Data!$A$2:$A$7000,$A4,Data!$C$2:$C$7000,Report!C$1)</f>
        <v>0</v>
      </c>
      <c r="D4" s="3">
        <f>SUMIFS(Data!$G$2:$G$7000,Data!$A$2:$A$7000,$A4,Data!$C$2:$C$7000,Report!D$1)</f>
        <v>0.35208333333139308</v>
      </c>
      <c r="E4" s="3">
        <f>SUMIFS(Data!$G$2:$G$7000,Data!$A$2:$A$7000,$A4,Data!$C$2:$C$7000,Report!E$1)</f>
        <v>0.37013888888759539</v>
      </c>
      <c r="F4" s="3">
        <f>SUMIFS(Data!$G$2:$G$7000,Data!$A$2:$A$7000,$A4,Data!$C$2:$C$7000,Report!F$1)</f>
        <v>0.36875000000145519</v>
      </c>
      <c r="G4" s="3">
        <f>SUMIFS(Data!$G$2:$G$7000,Data!$A$2:$A$7000,$A4,Data!$C$2:$C$7000,Report!G$1)</f>
        <v>0.36597222222189885</v>
      </c>
      <c r="H4" s="3">
        <f>SUMIFS(Data!$G$2:$G$7000,Data!$A$2:$A$7000,$A4,Data!$C$2:$C$7000,Report!H$1)</f>
        <v>0.375</v>
      </c>
      <c r="I4" s="3">
        <f>SUMIFS(Data!$G$2:$G$7000,Data!$A$2:$A$7000,$A4,Data!$C$2:$C$7000,Report!I$1)</f>
        <v>0</v>
      </c>
      <c r="J4" s="3">
        <f>SUMIFS(Data!$G$2:$G$7000,Data!$A$2:$A$7000,$A4,Data!$C$2:$C$7000,Report!J$1)</f>
        <v>0</v>
      </c>
      <c r="K4" s="3">
        <f>SUMIFS(Data!$G$2:$G$7000,Data!$A$2:$A$7000,$A4,Data!$C$2:$C$7000,Report!K$1)</f>
        <v>0.35347222222480923</v>
      </c>
      <c r="L4" s="3">
        <f>SUMIFS(Data!$G$2:$G$7000,Data!$A$2:$A$7000,$A4,Data!$C$2:$C$7000,Report!L$1)</f>
        <v>0.32847222221607808</v>
      </c>
      <c r="M4" s="3">
        <f>SUMIFS(Data!$G$2:$G$7000,Data!$A$2:$A$7000,$A4,Data!$C$2:$C$7000,Report!M$1)</f>
        <v>0</v>
      </c>
      <c r="N4" s="3">
        <f>SUMIFS(Data!$G$2:$G$7000,Data!$A$2:$A$7000,$A4,Data!$C$2:$C$7000,Report!N$1)</f>
        <v>0.66874999999708962</v>
      </c>
      <c r="O4" s="3">
        <f>SUMIFS(Data!$G$2:$G$7000,Data!$A$2:$A$7000,$A4,Data!$C$2:$C$7000,Report!O$1)</f>
        <v>0.33888888888759539</v>
      </c>
      <c r="P4" s="3">
        <f>SUMIFS(Data!$G$2:$G$7000,Data!$A$2:$A$7000,$A4,Data!$C$2:$C$7000,Report!P$1)</f>
        <v>0</v>
      </c>
      <c r="Q4" s="3">
        <f>SUMIFS(Data!$G$2:$G$7000,Data!$A$2:$A$7000,$A4,Data!$C$2:$C$7000,Report!Q$1)</f>
        <v>0.64722222222189885</v>
      </c>
      <c r="R4" s="3">
        <f>SUMIFS(Data!$G$2:$G$7000,Data!$A$2:$A$7000,$A4,Data!$C$2:$C$7000,Report!R$1)</f>
        <v>0.64861111110803904</v>
      </c>
      <c r="S4" s="3">
        <f>SUMIFS(Data!$G$2:$G$7000,Data!$A$2:$A$7000,$A4,Data!$C$2:$C$7000,Report!S$1)</f>
        <v>0.64583333333575865</v>
      </c>
      <c r="T4" s="3">
        <f>SUMIFS(Data!$G$2:$G$7000,Data!$A$2:$A$7000,$A4,Data!$C$2:$C$7000,Report!T$1)</f>
        <v>0</v>
      </c>
      <c r="U4" s="3">
        <f>SUMIFS(Data!$G$2:$G$7000,Data!$A$2:$A$7000,$A4,Data!$C$2:$C$7000,Report!U$1)</f>
        <v>0.35972222222335404</v>
      </c>
      <c r="V4" s="3">
        <f>SUMIFS(Data!$G$2:$G$7000,Data!$A$2:$A$7000,$A4,Data!$C$2:$C$7000,Report!V$1)</f>
        <v>0</v>
      </c>
      <c r="W4" s="3">
        <f>SUMIFS(Data!$G$2:$G$7000,Data!$A$2:$A$7000,$A4,Data!$C$2:$C$7000,Report!W$1)</f>
        <v>0.35277777777810115</v>
      </c>
      <c r="X4" s="3">
        <f>SUMIFS(Data!$G$2:$G$7000,Data!$A$2:$A$7000,$A4,Data!$C$2:$C$7000,Report!X$1)</f>
        <v>0.37361111111385981</v>
      </c>
      <c r="Y4" s="3">
        <f>SUMIFS(Data!$G$2:$G$7000,Data!$A$2:$A$7000,$A4,Data!$C$2:$C$7000,Report!Y$1)</f>
        <v>0.37638888889341615</v>
      </c>
      <c r="Z4" s="3">
        <f>SUMIFS(Data!$G$2:$G$7000,Data!$A$2:$A$7000,$A4,Data!$C$2:$C$7000,Report!Z$1)</f>
        <v>0.37222222222044365</v>
      </c>
      <c r="AA4" s="3">
        <f>SUMIFS(Data!$G$2:$G$7000,Data!$A$2:$A$7000,$A4,Data!$C$2:$C$7000,Report!AA$1)</f>
        <v>0.62152777778101154</v>
      </c>
      <c r="AB4" s="3">
        <f>SUMIFS(Data!$G$2:$G$7000,Data!$A$2:$A$7000,$A4,Data!$C$2:$C$7000,Report!AB$1)</f>
        <v>0.98125000000436557</v>
      </c>
      <c r="AC4" s="3">
        <f>SUMIFS(Data!$G$2:$G$7000,Data!$A$2:$A$7000,$A4,Data!$C$2:$C$7000,Report!AC$1)</f>
        <v>0</v>
      </c>
      <c r="AD4" s="3">
        <f>SUMIFS(Data!$G$2:$G$7000,Data!$A$2:$A$7000,$A4,Data!$C$2:$C$7000,Report!AD$1)</f>
        <v>0.9805555555576575</v>
      </c>
      <c r="AE4" s="3">
        <f>SUMIFS(Data!$G$2:$G$7000,Data!$A$2:$A$7000,$A4,Data!$C$2:$C$7000,Report!AE$1)</f>
        <v>0.67361111110949423</v>
      </c>
      <c r="AF4" s="3">
        <f>SUMIFS(Data!$G$2:$G$7000,Data!$A$2:$A$7000,$A4,Data!$C$2:$C$7000,Report!AF$1)</f>
        <v>0</v>
      </c>
      <c r="AG4" s="3">
        <f>SUMIFS(Data!$G$2:$G$7000,Data!$A$2:$A$7000,$A4,Data!$C$2:$C$7000,Report!AG$1)</f>
        <v>0</v>
      </c>
    </row>
    <row r="5" spans="1:78" ht="15.75" x14ac:dyDescent="0.25">
      <c r="A5" s="1">
        <v>711954</v>
      </c>
      <c r="B5" s="1" t="s">
        <v>15</v>
      </c>
      <c r="C5" s="3">
        <f>SUMIFS(Data!$G$2:$G$7000,Data!$A$2:$A$7000,$A5,Data!$C$2:$C$7000,Report!C$1)</f>
        <v>0</v>
      </c>
      <c r="D5" s="3">
        <f>SUMIFS(Data!$G$2:$G$7000,Data!$A$2:$A$7000,$A5,Data!$C$2:$C$7000,Report!D$1)</f>
        <v>0</v>
      </c>
      <c r="E5" s="3">
        <f>SUMIFS(Data!$G$2:$G$7000,Data!$A$2:$A$7000,$A5,Data!$C$2:$C$7000,Report!E$1)</f>
        <v>0.36666666666860692</v>
      </c>
      <c r="F5" s="3">
        <f>SUMIFS(Data!$G$2:$G$7000,Data!$A$2:$A$7000,$A5,Data!$C$2:$C$7000,Report!F$1)</f>
        <v>0.35694444444379769</v>
      </c>
      <c r="G5" s="3">
        <f>SUMIFS(Data!$G$2:$G$7000,Data!$A$2:$A$7000,$A5,Data!$C$2:$C$7000,Report!G$1)</f>
        <v>0.36111111110949423</v>
      </c>
      <c r="H5" s="3">
        <f>SUMIFS(Data!$G$2:$G$7000,Data!$A$2:$A$7000,$A5,Data!$C$2:$C$7000,Report!H$1)</f>
        <v>0.36527777777519077</v>
      </c>
      <c r="I5" s="3">
        <f>SUMIFS(Data!$G$2:$G$7000,Data!$A$2:$A$7000,$A5,Data!$C$2:$C$7000,Report!I$1)</f>
        <v>0.35277777777810115</v>
      </c>
      <c r="J5" s="3">
        <f>SUMIFS(Data!$G$2:$G$7000,Data!$A$2:$A$7000,$A5,Data!$C$2:$C$7000,Report!J$1)</f>
        <v>0</v>
      </c>
      <c r="K5" s="3">
        <f>SUMIFS(Data!$G$2:$G$7000,Data!$A$2:$A$7000,$A5,Data!$C$2:$C$7000,Report!K$1)</f>
        <v>0</v>
      </c>
      <c r="L5" s="3">
        <f>SUMIFS(Data!$G$2:$G$7000,Data!$A$2:$A$7000,$A5,Data!$C$2:$C$7000,Report!L$1)</f>
        <v>0.36041666666278616</v>
      </c>
      <c r="M5" s="3">
        <f>SUMIFS(Data!$G$2:$G$7000,Data!$A$2:$A$7000,$A5,Data!$C$2:$C$7000,Report!M$1)</f>
        <v>0.36041666666278616</v>
      </c>
      <c r="N5" s="3">
        <f>SUMIFS(Data!$G$2:$G$7000,Data!$A$2:$A$7000,$A5,Data!$C$2:$C$7000,Report!N$1)</f>
        <v>0.3631944444423425</v>
      </c>
      <c r="O5" s="3">
        <f>SUMIFS(Data!$G$2:$G$7000,Data!$A$2:$A$7000,$A5,Data!$C$2:$C$7000,Report!O$1)</f>
        <v>0.63541666667151731</v>
      </c>
      <c r="P5" s="3">
        <f>SUMIFS(Data!$G$2:$G$7000,Data!$A$2:$A$7000,$A5,Data!$C$2:$C$7000,Report!P$1)</f>
        <v>0.64097222222335404</v>
      </c>
      <c r="Q5" s="3">
        <f>SUMIFS(Data!$G$2:$G$7000,Data!$A$2:$A$7000,$A5,Data!$C$2:$C$7000,Report!Q$1)</f>
        <v>0</v>
      </c>
      <c r="R5" s="3">
        <f>SUMIFS(Data!$G$2:$G$7000,Data!$A$2:$A$7000,$A5,Data!$C$2:$C$7000,Report!R$1)</f>
        <v>0</v>
      </c>
      <c r="S5" s="3">
        <f>SUMIFS(Data!$G$2:$G$7000,Data!$A$2:$A$7000,$A5,Data!$C$2:$C$7000,Report!S$1)</f>
        <v>0.63819444444379769</v>
      </c>
      <c r="T5" s="3">
        <f>SUMIFS(Data!$G$2:$G$7000,Data!$A$2:$A$7000,$A5,Data!$C$2:$C$7000,Report!T$1)</f>
        <v>0.64166666667006211</v>
      </c>
      <c r="U5" s="3">
        <f>SUMIFS(Data!$G$2:$G$7000,Data!$A$2:$A$7000,$A5,Data!$C$2:$C$7000,Report!U$1)</f>
        <v>0.63749999999708962</v>
      </c>
      <c r="V5" s="3">
        <f>SUMIFS(Data!$G$2:$G$7000,Data!$A$2:$A$7000,$A5,Data!$C$2:$C$7000,Report!V$1)</f>
        <v>0.63888888889050577</v>
      </c>
      <c r="W5" s="3">
        <f>SUMIFS(Data!$G$2:$G$7000,Data!$A$2:$A$7000,$A5,Data!$C$2:$C$7000,Report!W$1)</f>
        <v>0</v>
      </c>
      <c r="X5" s="3">
        <f>SUMIFS(Data!$G$2:$G$7000,Data!$A$2:$A$7000,$A5,Data!$C$2:$C$7000,Report!X$1)</f>
        <v>0</v>
      </c>
      <c r="Y5" s="3">
        <f>SUMIFS(Data!$G$2:$G$7000,Data!$A$2:$A$7000,$A5,Data!$C$2:$C$7000,Report!Y$1)</f>
        <v>0</v>
      </c>
      <c r="Z5" s="3">
        <f>SUMIFS(Data!$G$2:$G$7000,Data!$A$2:$A$7000,$A5,Data!$C$2:$C$7000,Report!Z$1)</f>
        <v>0.63888888889050577</v>
      </c>
      <c r="AA5" s="3">
        <f>SUMIFS(Data!$G$2:$G$7000,Data!$A$2:$A$7000,$A5,Data!$C$2:$C$7000,Report!AA$1)</f>
        <v>0</v>
      </c>
      <c r="AB5" s="3">
        <f>SUMIFS(Data!$G$2:$G$7000,Data!$A$2:$A$7000,$A5,Data!$C$2:$C$7000,Report!AB$1)</f>
        <v>0.6444444444423425</v>
      </c>
      <c r="AC5" s="3">
        <f>SUMIFS(Data!$G$2:$G$7000,Data!$A$2:$A$7000,$A5,Data!$C$2:$C$7000,Report!AC$1)</f>
        <v>0</v>
      </c>
      <c r="AD5" s="3">
        <f>SUMIFS(Data!$G$2:$G$7000,Data!$A$2:$A$7000,$A5,Data!$C$2:$C$7000,Report!AD$1)</f>
        <v>0.35277777777810115</v>
      </c>
      <c r="AE5" s="3">
        <f>SUMIFS(Data!$G$2:$G$7000,Data!$A$2:$A$7000,$A5,Data!$C$2:$C$7000,Report!AE$1)</f>
        <v>0</v>
      </c>
      <c r="AF5" s="3">
        <f>SUMIFS(Data!$G$2:$G$7000,Data!$A$2:$A$7000,$A5,Data!$C$2:$C$7000,Report!AF$1)</f>
        <v>0</v>
      </c>
      <c r="AG5" s="3">
        <f>SUMIFS(Data!$G$2:$G$7000,Data!$A$2:$A$7000,$A5,Data!$C$2:$C$7000,Report!AG$1)</f>
        <v>0.64861111110803904</v>
      </c>
    </row>
  </sheetData>
  <conditionalFormatting sqref="C1:AG1">
    <cfRule type="cellIs" dxfId="8" priority="9" operator="equal">
      <formula>"ر"</formula>
    </cfRule>
  </conditionalFormatting>
  <conditionalFormatting sqref="C2:AG5">
    <cfRule type="cellIs" dxfId="7" priority="8" operator="equal">
      <formula>0</formula>
    </cfRule>
  </conditionalFormatting>
  <conditionalFormatting sqref="C2:AG5">
    <cfRule type="cellIs" dxfId="6" priority="7" operator="equal">
      <formula>"ر"</formula>
    </cfRule>
  </conditionalFormatting>
  <conditionalFormatting sqref="C2:AG5">
    <cfRule type="cellIs" dxfId="5" priority="3" operator="equal">
      <formula>12</formula>
    </cfRule>
    <cfRule type="cellIs" dxfId="4" priority="4" operator="equal">
      <formula>"و"</formula>
    </cfRule>
    <cfRule type="cellIs" dxfId="3" priority="5" operator="equal">
      <formula>"غ"</formula>
    </cfRule>
    <cfRule type="cellIs" dxfId="2" priority="6" operator="equal">
      <formula>"م"</formula>
    </cfRule>
  </conditionalFormatting>
  <conditionalFormatting sqref="C2:AG5">
    <cfRule type="cellIs" dxfId="1" priority="2" operator="greaterThan">
      <formula>0.395833333333333</formula>
    </cfRule>
  </conditionalFormatting>
  <conditionalFormatting sqref="C2:AG5">
    <cfRule type="cellIs" dxfId="0" priority="1" operator="equal">
      <formula>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User</cp:lastModifiedBy>
  <dcterms:created xsi:type="dcterms:W3CDTF">2016-02-10T10:23:48Z</dcterms:created>
  <dcterms:modified xsi:type="dcterms:W3CDTF">2016-02-10T13:49:46Z</dcterms:modified>
</cp:coreProperties>
</file>